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0" windowWidth="19110" windowHeight="11520" tabRatio="769" activeTab="7"/>
  </bookViews>
  <sheets>
    <sheet name="Форма 2.1" sheetId="1" r:id="rId1"/>
    <sheet name="Форма 2.2" sheetId="2" r:id="rId2"/>
    <sheet name="Форма 2.3" sheetId="3" r:id="rId3"/>
    <sheet name="Форма 2.4" sheetId="4" r:id="rId4"/>
    <sheet name="Форма 2.5" sheetId="5" r:id="rId5"/>
    <sheet name="Форма 2.6" sheetId="6" r:id="rId6"/>
    <sheet name="Форма 2.7" sheetId="7" r:id="rId7"/>
    <sheet name="Форма 2.8" sheetId="8" r:id="rId8"/>
  </sheets>
  <calcPr calcId="125725"/>
</workbook>
</file>

<file path=xl/calcChain.xml><?xml version="1.0" encoding="utf-8"?>
<calcChain xmlns="http://schemas.openxmlformats.org/spreadsheetml/2006/main">
  <c r="D31" i="8"/>
  <c r="D184" l="1"/>
  <c r="D183"/>
  <c r="D173"/>
  <c r="D172"/>
  <c r="D162"/>
  <c r="D161"/>
  <c r="D151"/>
  <c r="D150"/>
  <c r="D141"/>
  <c r="D140" s="1"/>
  <c r="D137"/>
  <c r="D23"/>
  <c r="D27"/>
  <c r="D26"/>
  <c r="D25"/>
  <c r="D9"/>
  <c r="D17" l="1"/>
  <c r="D13" l="1"/>
  <c r="D12"/>
  <c r="D11" l="1"/>
  <c r="D10" l="1"/>
  <c r="D56" i="3"/>
  <c r="D41" i="8" l="1"/>
  <c r="E51" i="3"/>
  <c r="E17"/>
  <c r="D61"/>
  <c r="D51"/>
  <c r="D46"/>
  <c r="D41"/>
  <c r="D36"/>
  <c r="D21"/>
  <c r="D16"/>
  <c r="D6"/>
  <c r="D66"/>
  <c r="D31"/>
  <c r="D26"/>
  <c r="D11"/>
  <c r="F4"/>
  <c r="D55" i="8" l="1"/>
  <c r="D53"/>
  <c r="D51"/>
  <c r="D49"/>
  <c r="D47"/>
  <c r="D45"/>
  <c r="D43"/>
  <c r="D39"/>
  <c r="D37"/>
  <c r="D35"/>
  <c r="D33"/>
  <c r="D30" l="1"/>
  <c r="D29" s="1"/>
</calcChain>
</file>

<file path=xl/sharedStrings.xml><?xml version="1.0" encoding="utf-8"?>
<sst xmlns="http://schemas.openxmlformats.org/spreadsheetml/2006/main" count="1405" uniqueCount="349">
  <si>
    <t>Форма 2.1. Общие сведения о многоквартирном доме</t>
  </si>
  <si>
    <t>№ п/п</t>
  </si>
  <si>
    <t>Наименование параметра</t>
  </si>
  <si>
    <t>Ед. изм.</t>
  </si>
  <si>
    <t>Значение</t>
  </si>
  <si>
    <t>Дата заполнения/внесения изменений</t>
  </si>
  <si>
    <t>-</t>
  </si>
  <si>
    <t>Сведения о способе управления многоквартирным домом</t>
  </si>
  <si>
    <t>Договор управления</t>
  </si>
  <si>
    <t>Способ формирования фонда капитального ремонта</t>
  </si>
  <si>
    <t>Общая характеристика многоквартирного дома</t>
  </si>
  <si>
    <t>Серия, тип постройки здания</t>
  </si>
  <si>
    <t>Тип дома</t>
  </si>
  <si>
    <t>Количество этажей:</t>
  </si>
  <si>
    <t>ед.</t>
  </si>
  <si>
    <t xml:space="preserve">Количество подъездов                  </t>
  </si>
  <si>
    <t>Количество лифтов</t>
  </si>
  <si>
    <t>Количество помещений:</t>
  </si>
  <si>
    <t>Общая площадь дома, в том числе:</t>
  </si>
  <si>
    <t>кв. м</t>
  </si>
  <si>
    <t>Кадастровый номер земельного участка, на котором расположен дом</t>
  </si>
  <si>
    <t>Площадь земельного участка, входящего в состав общего имущества в многоквартирном доме</t>
  </si>
  <si>
    <t>Площадь парковки в границах земельного участка</t>
  </si>
  <si>
    <t>Факт признания дома аварийным</t>
  </si>
  <si>
    <t xml:space="preserve">Дата и номер документа о признании дома аварийным </t>
  </si>
  <si>
    <t xml:space="preserve">Причина признания дома аварийным  </t>
  </si>
  <si>
    <t xml:space="preserve">Класс энергетической эффективности </t>
  </si>
  <si>
    <t>Дополнительная информация</t>
  </si>
  <si>
    <t>Элементы благоустройства</t>
  </si>
  <si>
    <t>Детская площадка</t>
  </si>
  <si>
    <t>Спортивная площадка</t>
  </si>
  <si>
    <t>Другое</t>
  </si>
  <si>
    <t>Фундамент</t>
  </si>
  <si>
    <t>Тип фундамента</t>
  </si>
  <si>
    <t>Стены и перекрытия</t>
  </si>
  <si>
    <t>Тип перекрытий</t>
  </si>
  <si>
    <t>Материал несущих стен</t>
  </si>
  <si>
    <t>Тип фасада</t>
  </si>
  <si>
    <t>Крыши (заполняется по каждому типу крыши)</t>
  </si>
  <si>
    <t>Тип крыши</t>
  </si>
  <si>
    <t>Тип кровли</t>
  </si>
  <si>
    <t>Подвалы</t>
  </si>
  <si>
    <t>Площадь подвала по полу</t>
  </si>
  <si>
    <t xml:space="preserve">Мусоропроводы </t>
  </si>
  <si>
    <t>Тип мусоропровода</t>
  </si>
  <si>
    <t>Количество мусоропроводов</t>
  </si>
  <si>
    <t>Номер подъезда</t>
  </si>
  <si>
    <t>Тип лифта</t>
  </si>
  <si>
    <t>Год ввода в эксплуатацию</t>
  </si>
  <si>
    <t>Общедомовые приборы учета (заполняется для каждого прибора учета)</t>
  </si>
  <si>
    <t>Вид коммунального ресурса</t>
  </si>
  <si>
    <t>Наличие прибора учета</t>
  </si>
  <si>
    <t>Тип прибора учета</t>
  </si>
  <si>
    <t>Единица измерения</t>
  </si>
  <si>
    <t xml:space="preserve">Дата ввода в эксплуатацию  </t>
  </si>
  <si>
    <t xml:space="preserve">Дата поверки / замены прибора учета </t>
  </si>
  <si>
    <t>Система электроснабжения</t>
  </si>
  <si>
    <t>Тип системы электроснабжения</t>
  </si>
  <si>
    <t>Количество вводов в многоквартирный дом</t>
  </si>
  <si>
    <t>Система теплоснабжения</t>
  </si>
  <si>
    <t>Тип системы теплоснабжения</t>
  </si>
  <si>
    <t>Система горячего водоснабжения</t>
  </si>
  <si>
    <t>Тип системы горячего водоснабжения</t>
  </si>
  <si>
    <t>Система холодного водоснабжения</t>
  </si>
  <si>
    <t>Тип системы холодного водоснабжения</t>
  </si>
  <si>
    <t>Система водоотведения</t>
  </si>
  <si>
    <t>Тип системы водоотведения</t>
  </si>
  <si>
    <t>Объем выгребных ям</t>
  </si>
  <si>
    <t>куб. м</t>
  </si>
  <si>
    <t>Система газоснабжения</t>
  </si>
  <si>
    <t>Тип системы газоснабжения</t>
  </si>
  <si>
    <t>Система вентиляции</t>
  </si>
  <si>
    <t>Тип системы вентиляции</t>
  </si>
  <si>
    <t>Система пожаротушения</t>
  </si>
  <si>
    <t>Тип системы пожаротушения</t>
  </si>
  <si>
    <t>Система водостоков</t>
  </si>
  <si>
    <t>Тип системы водостоков</t>
  </si>
  <si>
    <t>Вид оборудования</t>
  </si>
  <si>
    <t>Наименование работы (услуги)</t>
  </si>
  <si>
    <t>Стоимость на единицу измерения</t>
  </si>
  <si>
    <t>руб.</t>
  </si>
  <si>
    <t>Форма 2.4. Сведения об оказываемых коммунальных услугах (заполняется по каждой коммунальной услуге)</t>
  </si>
  <si>
    <t>Вид коммунальной услуги</t>
  </si>
  <si>
    <t>Тип предоставления услуги</t>
  </si>
  <si>
    <t>Тариф, установленный для потребителей</t>
  </si>
  <si>
    <t>Лицо, осуществляющее поставку коммунального ресурса</t>
  </si>
  <si>
    <t>Реквизиты договора на поставку коммунального ресурса (номер и дата)</t>
  </si>
  <si>
    <t>Нормативный правовой акт, устанавливающий тариф (дата, номер, наименование принявшего акт органа)</t>
  </si>
  <si>
    <t xml:space="preserve">Дата начала действия тарифа </t>
  </si>
  <si>
    <t>Норматив потребления коммунальной услуги в жилых помещениях</t>
  </si>
  <si>
    <t>Норматив потребления коммунальной услуги на общедомовые нужды</t>
  </si>
  <si>
    <t>Нормативный правовой акт, устанавливающий норматив потребления коммунальной услуги (заполняется по каждому нормативному правовому акту)</t>
  </si>
  <si>
    <t>Нормативный правовой акт, устанавливающий норматив потребления коммунальной услуги (дата, номер, наименование принявшего акт органа)</t>
  </si>
  <si>
    <t>Наименование объекта общего имущества</t>
  </si>
  <si>
    <t>Назначение объекта общего имущества</t>
  </si>
  <si>
    <t>Площадь объекта общего имущества (заполняется в отношении помещений и земельных участков)</t>
  </si>
  <si>
    <t>Наименование владельца (пользователя)</t>
  </si>
  <si>
    <t>ИНН владельца (пользователя)</t>
  </si>
  <si>
    <t>Реквизиты договора (номер и дата)</t>
  </si>
  <si>
    <t>Дата начала действия договора</t>
  </si>
  <si>
    <t>Стоимость по договору в месяц</t>
  </si>
  <si>
    <t>Реквизиты протокола общего собрания собственников помещений, на котором принято решение об использовании общего имущества</t>
  </si>
  <si>
    <t>Форма 2.6. Сведения о капитальном ремонте общего имущества в многоквартирном доме</t>
  </si>
  <si>
    <t>Владелец специального счета</t>
  </si>
  <si>
    <t>Размер взноса на капитальный ремонт на 1 кв. м в соответствии с решением общего собрания собственников помещений в многоквартирном доме</t>
  </si>
  <si>
    <t>Реквизиты протокола общего собрания собственников помещений, на котором принято решение о способе формирования фонда капитального ремонта</t>
  </si>
  <si>
    <t>Реквизиты протокола общего собрания собственников помещений (дата, номер)</t>
  </si>
  <si>
    <t>Дата начала отчетного периода</t>
  </si>
  <si>
    <t>Дата конца отчетного периода</t>
  </si>
  <si>
    <t xml:space="preserve">Общая информация о выполняемых работах (оказываемых услугах) по содержанию и текущему ремонту общего имущества </t>
  </si>
  <si>
    <t xml:space="preserve">Получено денежных средств, в т. ч: </t>
  </si>
  <si>
    <t>Всего денежных средств с учетом остатков</t>
  </si>
  <si>
    <t>Количество поступивших претензий</t>
  </si>
  <si>
    <t>Количество удовлетворенных претензий</t>
  </si>
  <si>
    <t>Количество претензий, в удовлетворении которых отказано</t>
  </si>
  <si>
    <t>Сумма произведенного перерасчета</t>
  </si>
  <si>
    <t>Общая информация по предоставленным коммунальным услугам</t>
  </si>
  <si>
    <t>Переходящие остатки денежных средств (на начало периода), в том числе:</t>
  </si>
  <si>
    <t>Переходящие остатки денежных средств (на конец периода), в том числе:</t>
  </si>
  <si>
    <t>Информация о предоставленных коммунальных услугах (заполняется по каждой коммунальной услуге)</t>
  </si>
  <si>
    <t xml:space="preserve">Общий объем потребления </t>
  </si>
  <si>
    <t>нат. показ.</t>
  </si>
  <si>
    <t>Начислено потребителям</t>
  </si>
  <si>
    <t>Оплачено потребителями</t>
  </si>
  <si>
    <t>Задолженность потребителей</t>
  </si>
  <si>
    <t>Начислено поставщиком (поставщиками) коммунального ресурса</t>
  </si>
  <si>
    <t>Оплачено поставщику (поставщикам) коммунального ресурса</t>
  </si>
  <si>
    <t>Задолженность перед поставщиком (поставщиками) коммунального ресурса</t>
  </si>
  <si>
    <t>Суммы пени и штрафов, уплаченные поставщику (поставщикам) коммунального ресурса</t>
  </si>
  <si>
    <t>Информация о наличии претензий по качеству предоставленных коммунальных услуг</t>
  </si>
  <si>
    <t>Направлено претензий потребителям-должникам</t>
  </si>
  <si>
    <t>Направлено исковых заявлений</t>
  </si>
  <si>
    <t xml:space="preserve">ед. </t>
  </si>
  <si>
    <t>Получено денежных средств по результатам претензионно-исковой работы</t>
  </si>
  <si>
    <t>На счете регионального оператора</t>
  </si>
  <si>
    <t>Ленточный</t>
  </si>
  <si>
    <t>Железобетонные</t>
  </si>
  <si>
    <t>Соответствует материалу стен</t>
  </si>
  <si>
    <t>Холодное водоснабжение</t>
  </si>
  <si>
    <t>Горячее водоснабжение</t>
  </si>
  <si>
    <t>Водоотведение</t>
  </si>
  <si>
    <t>Электроснабжение</t>
  </si>
  <si>
    <t>Отопление</t>
  </si>
  <si>
    <t>Газоснабжение</t>
  </si>
  <si>
    <t>Отсутствует, установка не требуется</t>
  </si>
  <si>
    <t>Отсутствует, требуется установка</t>
  </si>
  <si>
    <t>Установлен</t>
  </si>
  <si>
    <t>Без интерфейса передачи данных</t>
  </si>
  <si>
    <t>Гкал</t>
  </si>
  <si>
    <t>Гкал/кв. м</t>
  </si>
  <si>
    <t>кВт/ч</t>
  </si>
  <si>
    <t>Квартирное (квартирный котел)</t>
  </si>
  <si>
    <t>Приточно-вытяжная вентиляция</t>
  </si>
  <si>
    <t>Предоставляется через договор управления</t>
  </si>
  <si>
    <t>Предоставляется через прямые договоры с собственниками</t>
  </si>
  <si>
    <t xml:space="preserve">-         наибольшее                   </t>
  </si>
  <si>
    <t>-         наименьшее</t>
  </si>
  <si>
    <r>
      <t xml:space="preserve">1.       </t>
    </r>
    <r>
      <rPr>
        <b/>
        <sz val="10"/>
        <color indexed="8"/>
        <rFont val="Times New Roman"/>
        <family val="1"/>
        <charset val="204"/>
      </rPr>
      <t> </t>
    </r>
  </si>
  <si>
    <r>
      <t xml:space="preserve">2.       </t>
    </r>
    <r>
      <rPr>
        <b/>
        <sz val="10"/>
        <color indexed="8"/>
        <rFont val="Times New Roman"/>
        <family val="1"/>
        <charset val="204"/>
      </rPr>
      <t> </t>
    </r>
  </si>
  <si>
    <r>
      <t xml:space="preserve">3.       </t>
    </r>
    <r>
      <rPr>
        <b/>
        <sz val="10"/>
        <color indexed="8"/>
        <rFont val="Times New Roman"/>
        <family val="1"/>
        <charset val="204"/>
      </rPr>
      <t> </t>
    </r>
  </si>
  <si>
    <r>
      <t xml:space="preserve">Сведения о способе </t>
    </r>
    <r>
      <rPr>
        <b/>
        <sz val="10"/>
        <color indexed="8"/>
        <rFont val="Times New Roman"/>
        <family val="1"/>
        <charset val="204"/>
      </rPr>
      <t>формирования фонда капитального ремонта</t>
    </r>
  </si>
  <si>
    <r>
      <t xml:space="preserve">4.       </t>
    </r>
    <r>
      <rPr>
        <b/>
        <sz val="10"/>
        <color indexed="8"/>
        <rFont val="Times New Roman"/>
        <family val="1"/>
        <charset val="204"/>
      </rPr>
      <t> </t>
    </r>
  </si>
  <si>
    <r>
      <t xml:space="preserve">5.       </t>
    </r>
    <r>
      <rPr>
        <b/>
        <sz val="10"/>
        <color indexed="8"/>
        <rFont val="Times New Roman"/>
        <family val="1"/>
        <charset val="204"/>
      </rPr>
      <t> </t>
    </r>
  </si>
  <si>
    <r>
      <t xml:space="preserve">6.       </t>
    </r>
    <r>
      <rPr>
        <b/>
        <sz val="10"/>
        <color indexed="8"/>
        <rFont val="Times New Roman"/>
        <family val="1"/>
        <charset val="204"/>
      </rPr>
      <t> </t>
    </r>
  </si>
  <si>
    <r>
      <t xml:space="preserve">7.       </t>
    </r>
    <r>
      <rPr>
        <b/>
        <sz val="10"/>
        <color indexed="8"/>
        <rFont val="Times New Roman"/>
        <family val="1"/>
        <charset val="204"/>
      </rPr>
      <t> </t>
    </r>
  </si>
  <si>
    <r>
      <t xml:space="preserve">8.       </t>
    </r>
    <r>
      <rPr>
        <b/>
        <sz val="10"/>
        <color indexed="8"/>
        <rFont val="Times New Roman"/>
        <family val="1"/>
        <charset val="204"/>
      </rPr>
      <t> </t>
    </r>
  </si>
  <si>
    <r>
      <t xml:space="preserve">9.       </t>
    </r>
    <r>
      <rPr>
        <b/>
        <sz val="10"/>
        <color indexed="8"/>
        <rFont val="Times New Roman"/>
        <family val="1"/>
        <charset val="204"/>
      </rPr>
      <t> </t>
    </r>
  </si>
  <si>
    <r>
      <t xml:space="preserve">10.    </t>
    </r>
    <r>
      <rPr>
        <b/>
        <sz val="10"/>
        <color indexed="8"/>
        <rFont val="Times New Roman"/>
        <family val="1"/>
        <charset val="204"/>
      </rPr>
      <t> </t>
    </r>
  </si>
  <si>
    <r>
      <t xml:space="preserve">11.    </t>
    </r>
    <r>
      <rPr>
        <b/>
        <sz val="10"/>
        <color indexed="8"/>
        <rFont val="Times New Roman"/>
        <family val="1"/>
        <charset val="204"/>
      </rPr>
      <t> </t>
    </r>
  </si>
  <si>
    <r>
      <t xml:space="preserve">12.    </t>
    </r>
    <r>
      <rPr>
        <b/>
        <sz val="10"/>
        <color indexed="8"/>
        <rFont val="Times New Roman"/>
        <family val="1"/>
        <charset val="204"/>
      </rPr>
      <t> </t>
    </r>
  </si>
  <si>
    <r>
      <t xml:space="preserve">13.    </t>
    </r>
    <r>
      <rPr>
        <b/>
        <sz val="10"/>
        <color indexed="8"/>
        <rFont val="Times New Roman"/>
        <family val="1"/>
        <charset val="204"/>
      </rPr>
      <t> </t>
    </r>
  </si>
  <si>
    <r>
      <t xml:space="preserve">14.    </t>
    </r>
    <r>
      <rPr>
        <b/>
        <sz val="10"/>
        <color indexed="8"/>
        <rFont val="Times New Roman"/>
        <family val="1"/>
        <charset val="204"/>
      </rPr>
      <t> </t>
    </r>
  </si>
  <si>
    <r>
      <t xml:space="preserve">15.    </t>
    </r>
    <r>
      <rPr>
        <b/>
        <sz val="10"/>
        <color indexed="8"/>
        <rFont val="Times New Roman"/>
        <family val="1"/>
        <charset val="204"/>
      </rPr>
      <t> </t>
    </r>
  </si>
  <si>
    <r>
      <t xml:space="preserve">-         </t>
    </r>
    <r>
      <rPr>
        <sz val="10"/>
        <color indexed="8"/>
        <rFont val="Times New Roman"/>
        <family val="1"/>
        <charset val="204"/>
      </rPr>
      <t xml:space="preserve">жилых                   </t>
    </r>
  </si>
  <si>
    <r>
      <t xml:space="preserve">16.    </t>
    </r>
    <r>
      <rPr>
        <b/>
        <sz val="10"/>
        <color indexed="8"/>
        <rFont val="Times New Roman"/>
        <family val="1"/>
        <charset val="204"/>
      </rPr>
      <t> </t>
    </r>
  </si>
  <si>
    <r>
      <t xml:space="preserve">-         </t>
    </r>
    <r>
      <rPr>
        <sz val="10"/>
        <color indexed="8"/>
        <rFont val="Times New Roman"/>
        <family val="1"/>
        <charset val="204"/>
      </rPr>
      <t>нежилых</t>
    </r>
  </si>
  <si>
    <r>
      <t xml:space="preserve">17.    </t>
    </r>
    <r>
      <rPr>
        <b/>
        <sz val="10"/>
        <color indexed="8"/>
        <rFont val="Times New Roman"/>
        <family val="1"/>
        <charset val="204"/>
      </rPr>
      <t> </t>
    </r>
  </si>
  <si>
    <r>
      <t xml:space="preserve">18.    </t>
    </r>
    <r>
      <rPr>
        <b/>
        <sz val="10"/>
        <color indexed="8"/>
        <rFont val="Times New Roman"/>
        <family val="1"/>
        <charset val="204"/>
      </rPr>
      <t> </t>
    </r>
  </si>
  <si>
    <r>
      <t xml:space="preserve">19.    </t>
    </r>
    <r>
      <rPr>
        <b/>
        <sz val="10"/>
        <color indexed="8"/>
        <rFont val="Times New Roman"/>
        <family val="1"/>
        <charset val="204"/>
      </rPr>
      <t> </t>
    </r>
  </si>
  <si>
    <r>
      <t xml:space="preserve">20.    </t>
    </r>
    <r>
      <rPr>
        <b/>
        <sz val="10"/>
        <color indexed="8"/>
        <rFont val="Times New Roman"/>
        <family val="1"/>
        <charset val="204"/>
      </rPr>
      <t> </t>
    </r>
  </si>
  <si>
    <r>
      <t xml:space="preserve">21.    </t>
    </r>
    <r>
      <rPr>
        <b/>
        <sz val="10"/>
        <color indexed="8"/>
        <rFont val="Times New Roman"/>
        <family val="1"/>
        <charset val="204"/>
      </rPr>
      <t> </t>
    </r>
  </si>
  <si>
    <r>
      <t xml:space="preserve">22.    </t>
    </r>
    <r>
      <rPr>
        <b/>
        <sz val="10"/>
        <color indexed="8"/>
        <rFont val="Times New Roman"/>
        <family val="1"/>
        <charset val="204"/>
      </rPr>
      <t> </t>
    </r>
  </si>
  <si>
    <r>
      <t xml:space="preserve">23.    </t>
    </r>
    <r>
      <rPr>
        <b/>
        <sz val="10"/>
        <color indexed="8"/>
        <rFont val="Times New Roman"/>
        <family val="1"/>
        <charset val="204"/>
      </rPr>
      <t> </t>
    </r>
  </si>
  <si>
    <r>
      <t xml:space="preserve">24.    </t>
    </r>
    <r>
      <rPr>
        <b/>
        <sz val="10"/>
        <color indexed="8"/>
        <rFont val="Times New Roman"/>
        <family val="1"/>
        <charset val="204"/>
      </rPr>
      <t> </t>
    </r>
  </si>
  <si>
    <r>
      <t xml:space="preserve">25.    </t>
    </r>
    <r>
      <rPr>
        <b/>
        <sz val="10"/>
        <color indexed="8"/>
        <rFont val="Times New Roman"/>
        <family val="1"/>
        <charset val="204"/>
      </rPr>
      <t> </t>
    </r>
  </si>
  <si>
    <r>
      <t xml:space="preserve">26.    </t>
    </r>
    <r>
      <rPr>
        <b/>
        <sz val="10"/>
        <color indexed="8"/>
        <rFont val="Times New Roman"/>
        <family val="1"/>
        <charset val="204"/>
      </rPr>
      <t> </t>
    </r>
  </si>
  <si>
    <r>
      <t xml:space="preserve">27.    </t>
    </r>
    <r>
      <rPr>
        <b/>
        <sz val="10"/>
        <color indexed="8"/>
        <rFont val="Times New Roman"/>
        <family val="1"/>
        <charset val="204"/>
      </rPr>
      <t> </t>
    </r>
  </si>
  <si>
    <r>
      <t xml:space="preserve">28.    </t>
    </r>
    <r>
      <rPr>
        <b/>
        <sz val="10"/>
        <color indexed="8"/>
        <rFont val="Times New Roman"/>
        <family val="1"/>
        <charset val="204"/>
      </rPr>
      <t> </t>
    </r>
  </si>
  <si>
    <r>
      <t xml:space="preserve">29.    </t>
    </r>
    <r>
      <rPr>
        <b/>
        <sz val="10"/>
        <color indexed="8"/>
        <rFont val="Times New Roman"/>
        <family val="1"/>
        <charset val="204"/>
      </rPr>
      <t> </t>
    </r>
  </si>
  <si>
    <r>
      <t xml:space="preserve">30.    </t>
    </r>
    <r>
      <rPr>
        <b/>
        <sz val="10"/>
        <color indexed="8"/>
        <rFont val="Times New Roman"/>
        <family val="1"/>
        <charset val="204"/>
      </rPr>
      <t> </t>
    </r>
  </si>
  <si>
    <r>
      <t xml:space="preserve">31.    </t>
    </r>
    <r>
      <rPr>
        <b/>
        <sz val="10"/>
        <color indexed="8"/>
        <rFont val="Times New Roman"/>
        <family val="1"/>
        <charset val="204"/>
      </rPr>
      <t> </t>
    </r>
  </si>
  <si>
    <r>
      <t>Форма 2.2. Сведения об основных конструктивных элементах многоквартирного дома</t>
    </r>
    <r>
      <rPr>
        <sz val="10"/>
        <color indexed="8"/>
        <rFont val="Times New Roman"/>
        <family val="1"/>
        <charset val="204"/>
      </rPr>
      <t xml:space="preserve">, </t>
    </r>
    <r>
      <rPr>
        <b/>
        <sz val="10"/>
        <color indexed="8"/>
        <rFont val="Times New Roman"/>
        <family val="1"/>
        <charset val="204"/>
      </rPr>
      <t>оборудовании и системах инженерно-технического обеспечения, входящих в состав общего имущества в многоквартирном доме</t>
    </r>
  </si>
  <si>
    <r>
      <t xml:space="preserve">Протокол </t>
    </r>
    <r>
      <rPr>
        <sz val="10"/>
        <color indexed="8"/>
        <rFont val="Times New Roman"/>
        <family val="1"/>
        <charset val="204"/>
      </rPr>
      <t>общего собрания собственников помещений, содержащий результат (решение) собрания</t>
    </r>
  </si>
  <si>
    <t>-         задолженность потребителей</t>
  </si>
  <si>
    <t>Начислено за работы (услуги) по содержанию и текущему ремонту, в том числе:</t>
  </si>
  <si>
    <t>-         за содержание дома</t>
  </si>
  <si>
    <t>-         за текущий  ремонт</t>
  </si>
  <si>
    <t xml:space="preserve">-         за услуги управления </t>
  </si>
  <si>
    <t xml:space="preserve">-         денежных средств от потребителей </t>
  </si>
  <si>
    <t>-         целевых взносов от  потребителей</t>
  </si>
  <si>
    <t>-         субсидий</t>
  </si>
  <si>
    <t>-          задолженность потребителей</t>
  </si>
  <si>
    <r>
      <t xml:space="preserve">Информация о ведении </t>
    </r>
    <r>
      <rPr>
        <sz val="10"/>
        <color indexed="8"/>
        <rFont val="Times New Roman"/>
        <family val="1"/>
        <charset val="204"/>
      </rPr>
      <t xml:space="preserve"> </t>
    </r>
    <r>
      <rPr>
        <b/>
        <sz val="10"/>
        <color indexed="8"/>
        <rFont val="Times New Roman"/>
        <family val="1"/>
        <charset val="204"/>
      </rPr>
      <t>претензионно-исковой работы в отношении потребителей-должников</t>
    </r>
  </si>
  <si>
    <t>Нет</t>
  </si>
  <si>
    <r>
      <t>Адрес многоквартирного дома</t>
    </r>
    <r>
      <rPr>
        <sz val="10"/>
        <color indexed="8"/>
        <rFont val="Times New Roman"/>
        <family val="1"/>
        <charset val="204"/>
      </rPr>
      <t xml:space="preserve"> </t>
    </r>
  </si>
  <si>
    <t>Форма 2.7. Сведения о проведенных общих собраниях собственников помещений в многоквартирном доме (заполняется по каждому собранию собственников помещений)</t>
  </si>
  <si>
    <t>Протокол общего собрания собственников</t>
  </si>
  <si>
    <t>общая площадь жилых помещений</t>
  </si>
  <si>
    <t>общая площадь нежилых помещений</t>
  </si>
  <si>
    <t xml:space="preserve"> общая площадь помещений, входящих в состав общего имущества </t>
  </si>
  <si>
    <t xml:space="preserve">Год постройки </t>
  </si>
  <si>
    <t>Год ввода дома в эксплуатацию</t>
  </si>
  <si>
    <t xml:space="preserve"> </t>
  </si>
  <si>
    <t>Тариф, установленный для потребителей (с газовыми плитами) (Одноставочный тариф)</t>
  </si>
  <si>
    <t>Тариф, установленный для потребителей (с газовыми плитами) (Дневная зона (пиковая и полупиковая))</t>
  </si>
  <si>
    <t>Тариф, установленный для потребителей (с газовыми плитами) (Ночная зона)</t>
  </si>
  <si>
    <t>Тариф, установленный для потребителей (с электроплитами) (Одноставочный тариф)</t>
  </si>
  <si>
    <t>Тариф, установленный для потребителей (с электроплитами) (Дневная зона (пиковая и полупиковая))</t>
  </si>
  <si>
    <t>Тариф, установленный для потребителей (с электроплитами) (Ночная зона)</t>
  </si>
  <si>
    <r>
      <t xml:space="preserve">11.    </t>
    </r>
    <r>
      <rPr>
        <b/>
        <sz val="10"/>
        <rFont val="Times New Roman"/>
        <family val="1"/>
        <charset val="204"/>
      </rPr>
      <t> </t>
    </r>
  </si>
  <si>
    <r>
      <t xml:space="preserve">12.    </t>
    </r>
    <r>
      <rPr>
        <b/>
        <sz val="10"/>
        <rFont val="Times New Roman"/>
        <family val="1"/>
        <charset val="204"/>
      </rPr>
      <t> </t>
    </r>
  </si>
  <si>
    <t>Тариф, установленный для потребителей с ИПУ</t>
  </si>
  <si>
    <t>Тариф, установленный для потребителей без ИПУ</t>
  </si>
  <si>
    <t>ИНН</t>
  </si>
  <si>
    <t xml:space="preserve">Норматив потребления коммунальной услуги в жилых помещениях </t>
  </si>
  <si>
    <t>Дата</t>
  </si>
  <si>
    <t>Номер</t>
  </si>
  <si>
    <t>куб.м.</t>
  </si>
  <si>
    <t>ПДФ</t>
  </si>
  <si>
    <t>Ставропольский край</t>
  </si>
  <si>
    <t>г. Ставрополь</t>
  </si>
  <si>
    <t>центральное</t>
  </si>
  <si>
    <t>отсутствует</t>
  </si>
  <si>
    <t>наружные водостоки</t>
  </si>
  <si>
    <t>шт</t>
  </si>
  <si>
    <t>м/п</t>
  </si>
  <si>
    <t xml:space="preserve"> Проведение дератизации и дезинсекции помещений</t>
  </si>
  <si>
    <t>сентябрь</t>
  </si>
  <si>
    <t xml:space="preserve">Работы по содержанию придомовой территории </t>
  </si>
  <si>
    <t>Управление многоквартирным домом</t>
  </si>
  <si>
    <t>постоянно</t>
  </si>
  <si>
    <t>понедельник, суббота, покос (май,август)</t>
  </si>
  <si>
    <t xml:space="preserve">Аварийная служба систем водоснабжения и канализации </t>
  </si>
  <si>
    <t>непрерывно в течение года</t>
  </si>
  <si>
    <t>Аварийная служба систем отопления</t>
  </si>
  <si>
    <t xml:space="preserve">Аварийная служба систем электроснабжения </t>
  </si>
  <si>
    <t xml:space="preserve">Услуги по начислению и сбору платежей </t>
  </si>
  <si>
    <t>Документ, подтверждающий выбранный способ управления (протокол общего собрания собственников (членов кооператива)</t>
  </si>
  <si>
    <t>сведений нет</t>
  </si>
  <si>
    <t>Наименование показателя</t>
  </si>
  <si>
    <t>НОСК  «Фонд капитального ремонта общего имущества МКД» Ставропольского края</t>
  </si>
  <si>
    <t>123у</t>
  </si>
  <si>
    <t>переулок. Чкалова</t>
  </si>
  <si>
    <t xml:space="preserve">кирпичный </t>
  </si>
  <si>
    <t xml:space="preserve">многоквартирный </t>
  </si>
  <si>
    <t>нет</t>
  </si>
  <si>
    <t xml:space="preserve"> кирпичные</t>
  </si>
  <si>
    <t>плоская</t>
  </si>
  <si>
    <t>мягкая</t>
  </si>
  <si>
    <t>17 (5 этажей)</t>
  </si>
  <si>
    <t>Министерство ЖКХ Ставропольского края</t>
  </si>
  <si>
    <t>гкал</t>
  </si>
  <si>
    <t>20.11.14</t>
  </si>
  <si>
    <t>Форма 2.5.Сведения о передаче во владение и пользование общего имущества третьим лицам (заполняется в случае сдачи в аренду, передачи в безвозмездное пользование и т.п.) по ул. Чкалова 17/2</t>
  </si>
  <si>
    <t>01.04.2016</t>
  </si>
  <si>
    <t>Авансовые платежи потребителей  (на начало периода)</t>
  </si>
  <si>
    <t>Авансовые платежи потребителей  (на конец периода)</t>
  </si>
  <si>
    <t>Выполненные работы (оказанные услуги) по содержанию общего имущества и текущему ремонту в отчетном периоде</t>
  </si>
  <si>
    <t>Годовая фактическая стоимость работ (услуг)</t>
  </si>
  <si>
    <t>Работы выполняемые в целях надлежащего содержания систем внутридомового газового оборудования в МКД</t>
  </si>
  <si>
    <t>Аварийная служба систем отопления ИТП</t>
  </si>
  <si>
    <t xml:space="preserve">Ремонт </t>
  </si>
  <si>
    <t>Детальный перечень выполненных работв рамках выбранной работы (услуги)</t>
  </si>
  <si>
    <t>Переодичность  выполнения работ</t>
  </si>
  <si>
    <t>июнь,август</t>
  </si>
  <si>
    <t>кв.м.</t>
  </si>
  <si>
    <t>апрель,август</t>
  </si>
  <si>
    <t>Авансовые платежи потребителей (на начало периода)</t>
  </si>
  <si>
    <t>Авансовые платежи потребителей (на конец периода)</t>
  </si>
  <si>
    <t>Холодное водоснабжение и водоотведение</t>
  </si>
  <si>
    <t>Работы, выполняемые в целях надлежащего содержания электрооборудования в многоквартирном доме</t>
  </si>
  <si>
    <t>Проведение осмотров, необходимых для надлежащего содержания конструктивных элементов МКД</t>
  </si>
  <si>
    <t>Годовая плановая стоимость работ (услуг)</t>
  </si>
  <si>
    <t>Текущий ремонт</t>
  </si>
  <si>
    <t>Форма 2.3. Сведения о выполняемых работах (оказываемых услугах) по содержанию и ремонту общего имущества в МКД по адресу ул. Чкалова17/2, иных услугах, связанных с достижением целей управления многоквартирным домом</t>
  </si>
  <si>
    <t>МУП «Водоканал»</t>
  </si>
  <si>
    <t>48/15/14</t>
  </si>
  <si>
    <t xml:space="preserve">региональная тарифная комиссия Ставропольского края </t>
  </si>
  <si>
    <t>11.03.16</t>
  </si>
  <si>
    <t>АО «Теплосеть»</t>
  </si>
  <si>
    <t>АО «Ставропольэнергосбыт»</t>
  </si>
  <si>
    <t>ООО «Газпром межрегоингаз Ставрополь»</t>
  </si>
  <si>
    <t>27.06.2016</t>
  </si>
  <si>
    <t>1/2016</t>
  </si>
  <si>
    <t>итого</t>
  </si>
  <si>
    <t>ремонт</t>
  </si>
  <si>
    <t xml:space="preserve"> прочие поступления- нежилые помещения</t>
  </si>
  <si>
    <t>Работы, выполняемые в целях надлежащего содержания систем вентиляции и дымоудаления МКД</t>
  </si>
  <si>
    <t>Общие работы, выполняемые для надлежащего содержания систем водоснабжения (холодного и горячего), отопления и водоотведения в МКД</t>
  </si>
  <si>
    <t>Ремонт кровли</t>
  </si>
  <si>
    <t>содержание</t>
  </si>
  <si>
    <t>Фасады (заполняется по каждому типу фасада)Фасады (заполняется по каждому типу фасада)Фасады (заполняется по каждому типу фасада)Фасады (заполняется по каждому типу фасада)Фасады (заполняется по каждому типу фасада)Фасады (заполняется по каждому типу фасада)</t>
  </si>
  <si>
    <t>Лифты (заполняется для каждого лифта)Лифты (заполняется для каждого лифта)Лифты (заполняется для каждого лифта)Лифты (заполняется для каждого лифта)Лифты (заполняется для каждого лифта)</t>
  </si>
  <si>
    <t>Дополнительное оборудование (заполняется для каждого вида оборудования)</t>
  </si>
  <si>
    <t>Электроэнергия по нормативу</t>
  </si>
  <si>
    <t>Водоснабжение по нормативу</t>
  </si>
  <si>
    <t>Результат по дому</t>
  </si>
  <si>
    <t>Работы, выполняемые в целях надлежащего содержания систем вентиляции и дымоудаления мкд</t>
  </si>
  <si>
    <t>Общие работы, выполняемые для надлежащего содержания систем водоснабжения (холодного и горячего), отопления и водоотведения в мкд</t>
  </si>
  <si>
    <t>Работы, выполняемые в целях надлежащего содержания электрооборудования в мкд</t>
  </si>
  <si>
    <t>Форма 2.8. Отчет об исполнении ООО Управляющая компания "Авантаж" договора управления смет доходов и расходов по ул. Чкалова 17/2</t>
  </si>
  <si>
    <t>01.04.2019</t>
  </si>
  <si>
    <t>01.01.2018</t>
  </si>
  <si>
    <t>31.12.2018</t>
  </si>
  <si>
    <t>Переходящие остатки денежных средств (на начало периода) 01.01.2018 г.:</t>
  </si>
  <si>
    <t>Смена ламп светильников</t>
  </si>
  <si>
    <t>Смена канализационной трубы в подвале</t>
  </si>
  <si>
    <t>Ремонт входа в подъезд (КС)</t>
  </si>
  <si>
    <t>Окраска цоколя</t>
  </si>
  <si>
    <t>Смена стальной трубы в подвале Ду 89</t>
  </si>
  <si>
    <t>Смена манометра</t>
  </si>
  <si>
    <t>Заделка выбоин в полах</t>
  </si>
  <si>
    <t>Ремонт рулонного покрытия кровли</t>
  </si>
  <si>
    <t>Смена кранов в подвале</t>
  </si>
  <si>
    <t>Установка элеватора</t>
  </si>
  <si>
    <t>46984.32</t>
  </si>
  <si>
    <t>01.01.2019</t>
  </si>
  <si>
    <t>6,36/7,11</t>
  </si>
  <si>
    <t>провайдеры</t>
  </si>
  <si>
    <r>
      <t xml:space="preserve">1.       </t>
    </r>
    <r>
      <rPr>
        <b/>
        <sz val="10"/>
        <rFont val="Times New Roman"/>
        <family val="1"/>
        <charset val="204"/>
      </rPr>
      <t> </t>
    </r>
  </si>
  <si>
    <r>
      <t xml:space="preserve">2.       </t>
    </r>
    <r>
      <rPr>
        <b/>
        <sz val="10"/>
        <rFont val="Times New Roman"/>
        <family val="1"/>
        <charset val="204"/>
      </rPr>
      <t> </t>
    </r>
  </si>
  <si>
    <r>
      <t xml:space="preserve">3.       </t>
    </r>
    <r>
      <rPr>
        <b/>
        <sz val="10"/>
        <rFont val="Times New Roman"/>
        <family val="1"/>
        <charset val="204"/>
      </rPr>
      <t> </t>
    </r>
  </si>
  <si>
    <r>
      <t xml:space="preserve">4.       </t>
    </r>
    <r>
      <rPr>
        <b/>
        <sz val="10"/>
        <rFont val="Times New Roman"/>
        <family val="1"/>
        <charset val="204"/>
      </rPr>
      <t> </t>
    </r>
  </si>
  <si>
    <r>
      <t xml:space="preserve">5.       </t>
    </r>
    <r>
      <rPr>
        <b/>
        <sz val="10"/>
        <rFont val="Times New Roman"/>
        <family val="1"/>
        <charset val="204"/>
      </rPr>
      <t> </t>
    </r>
  </si>
  <si>
    <r>
      <t xml:space="preserve">6.       </t>
    </r>
    <r>
      <rPr>
        <b/>
        <sz val="10"/>
        <rFont val="Times New Roman"/>
        <family val="1"/>
        <charset val="204"/>
      </rPr>
      <t> </t>
    </r>
  </si>
  <si>
    <r>
      <t xml:space="preserve">7.       </t>
    </r>
    <r>
      <rPr>
        <b/>
        <sz val="10"/>
        <rFont val="Times New Roman"/>
        <family val="1"/>
        <charset val="204"/>
      </rPr>
      <t> </t>
    </r>
  </si>
  <si>
    <r>
      <t xml:space="preserve">8.       </t>
    </r>
    <r>
      <rPr>
        <b/>
        <sz val="10"/>
        <rFont val="Times New Roman"/>
        <family val="1"/>
        <charset val="204"/>
      </rPr>
      <t> </t>
    </r>
  </si>
  <si>
    <t>58/3</t>
  </si>
  <si>
    <r>
      <t xml:space="preserve">9.       </t>
    </r>
    <r>
      <rPr>
        <b/>
        <sz val="10"/>
        <rFont val="Times New Roman"/>
        <family val="1"/>
        <charset val="204"/>
      </rPr>
      <t> </t>
    </r>
  </si>
  <si>
    <r>
      <t xml:space="preserve">10.    </t>
    </r>
    <r>
      <rPr>
        <b/>
        <sz val="10"/>
        <rFont val="Times New Roman"/>
        <family val="1"/>
        <charset val="204"/>
      </rPr>
      <t> </t>
    </r>
  </si>
  <si>
    <t>59/2</t>
  </si>
  <si>
    <t>01.07.18</t>
  </si>
  <si>
    <t>66/1</t>
  </si>
  <si>
    <t>46,7-216,6</t>
  </si>
  <si>
    <t>10,3 м3*чел. В месяц</t>
  </si>
  <si>
    <t>411,72</t>
  </si>
  <si>
    <t>835836,12</t>
  </si>
  <si>
    <t>88399,99</t>
  </si>
  <si>
    <t>38557,59</t>
  </si>
</sst>
</file>

<file path=xl/styles.xml><?xml version="1.0" encoding="utf-8"?>
<styleSheet xmlns="http://schemas.openxmlformats.org/spreadsheetml/2006/main">
  <numFmts count="3">
    <numFmt numFmtId="164" formatCode="dd\-mm\-yyyy"/>
    <numFmt numFmtId="165" formatCode="dd/mm/yy"/>
    <numFmt numFmtId="166" formatCode="0.000"/>
  </numFmts>
  <fonts count="18">
    <font>
      <sz val="11"/>
      <color theme="1"/>
      <name val="Calibri"/>
      <family val="2"/>
      <charset val="204"/>
      <scheme val="minor"/>
    </font>
    <font>
      <sz val="10"/>
      <color indexed="8"/>
      <name val="Times New Roman"/>
      <family val="1"/>
      <charset val="204"/>
    </font>
    <font>
      <b/>
      <sz val="10"/>
      <color indexed="8"/>
      <name val="Times New Roman"/>
      <family val="1"/>
      <charset val="204"/>
    </font>
    <font>
      <sz val="10"/>
      <name val="Times New Roman"/>
      <family val="1"/>
      <charset val="204"/>
    </font>
    <font>
      <sz val="10"/>
      <name val="Arial Cyr"/>
      <charset val="204"/>
    </font>
    <font>
      <sz val="10"/>
      <name val="Arial"/>
      <family val="2"/>
      <charset val="204"/>
    </font>
    <font>
      <sz val="10"/>
      <color indexed="8"/>
      <name val="Times New Roman"/>
      <family val="1"/>
      <charset val="204"/>
    </font>
    <font>
      <sz val="10"/>
      <color indexed="8"/>
      <name val="Times New Roman"/>
      <family val="1"/>
      <charset val="204"/>
    </font>
    <font>
      <b/>
      <sz val="10"/>
      <color indexed="8"/>
      <name val="Times New Roman"/>
      <family val="1"/>
      <charset val="204"/>
    </font>
    <font>
      <b/>
      <sz val="10"/>
      <color indexed="8"/>
      <name val="Times New Roman"/>
      <family val="1"/>
      <charset val="204"/>
    </font>
    <font>
      <sz val="10"/>
      <color indexed="30"/>
      <name val="Times New Roman"/>
      <family val="1"/>
      <charset val="204"/>
    </font>
    <font>
      <b/>
      <sz val="10"/>
      <name val="Times New Roman"/>
      <family val="1"/>
      <charset val="204"/>
    </font>
    <font>
      <sz val="11"/>
      <color indexed="8"/>
      <name val="Calibri"/>
      <family val="2"/>
      <charset val="204"/>
    </font>
    <font>
      <sz val="10"/>
      <color indexed="56"/>
      <name val="Times New Roman"/>
      <family val="1"/>
      <charset val="204"/>
    </font>
    <font>
      <u/>
      <sz val="11"/>
      <color theme="10"/>
      <name val="Calibri"/>
      <family val="2"/>
      <charset val="204"/>
      <scheme val="minor"/>
    </font>
    <font>
      <sz val="10"/>
      <color indexed="21"/>
      <name val="Times New Roman"/>
      <family val="1"/>
      <charset val="204"/>
    </font>
    <font>
      <sz val="9"/>
      <name val="Arial"/>
      <family val="2"/>
      <charset val="204"/>
    </font>
    <font>
      <sz val="10"/>
      <color rgb="FF0070C0"/>
      <name val="Times New Roman"/>
      <family val="1"/>
      <charset val="204"/>
    </font>
  </fonts>
  <fills count="2">
    <fill>
      <patternFill patternType="none"/>
    </fill>
    <fill>
      <patternFill patternType="gray125"/>
    </fill>
  </fills>
  <borders count="36">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right style="medium">
        <color indexed="8"/>
      </right>
      <top style="medium">
        <color indexed="8"/>
      </top>
      <bottom style="medium">
        <color indexed="8"/>
      </bottom>
      <diagonal/>
    </border>
    <border>
      <left/>
      <right style="medium">
        <color indexed="8"/>
      </right>
      <top/>
      <bottom style="medium">
        <color indexed="8"/>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hair">
        <color indexed="8"/>
      </left>
      <right style="hair">
        <color indexed="8"/>
      </right>
      <top style="hair">
        <color indexed="8"/>
      </top>
      <bottom style="hair">
        <color indexed="8"/>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8">
    <xf numFmtId="0" fontId="0" fillId="0" borderId="0"/>
    <xf numFmtId="0" fontId="12" fillId="0" borderId="0"/>
    <xf numFmtId="0" fontId="14" fillId="0" borderId="0" applyNumberFormat="0" applyFill="0" applyBorder="0" applyAlignment="0" applyProtection="0"/>
    <xf numFmtId="0" fontId="4" fillId="0" borderId="0"/>
    <xf numFmtId="0" fontId="5" fillId="0" borderId="0"/>
    <xf numFmtId="0" fontId="5" fillId="0" borderId="0"/>
    <xf numFmtId="0" fontId="12" fillId="0" borderId="0"/>
    <xf numFmtId="0" fontId="12" fillId="0" borderId="0"/>
  </cellStyleXfs>
  <cellXfs count="192">
    <xf numFmtId="0" fontId="0" fillId="0" borderId="0" xfId="0"/>
    <xf numFmtId="0" fontId="7" fillId="0" borderId="2" xfId="0" applyFont="1" applyBorder="1" applyAlignment="1">
      <alignment vertical="center" wrapText="1"/>
    </xf>
    <xf numFmtId="0" fontId="6" fillId="0" borderId="2" xfId="0" applyFont="1" applyBorder="1" applyAlignment="1">
      <alignment vertical="center" wrapText="1"/>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8" fillId="0" borderId="2" xfId="0" applyFont="1" applyBorder="1" applyAlignment="1">
      <alignmen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 xfId="0" applyFont="1" applyBorder="1" applyAlignment="1">
      <alignment horizontal="left" vertical="center" wrapText="1" indent="5"/>
    </xf>
    <xf numFmtId="0" fontId="7" fillId="0" borderId="2" xfId="0" applyFont="1" applyBorder="1" applyAlignment="1">
      <alignment horizontal="left" vertical="center" wrapText="1" indent="5"/>
    </xf>
    <xf numFmtId="0" fontId="8" fillId="0" borderId="2" xfId="0" applyFont="1" applyBorder="1" applyAlignment="1">
      <alignment horizontal="center" vertical="center" wrapText="1"/>
    </xf>
    <xf numFmtId="0" fontId="7" fillId="0" borderId="0" xfId="0" applyFont="1"/>
    <xf numFmtId="0" fontId="6" fillId="0" borderId="1" xfId="0" applyFont="1" applyBorder="1" applyAlignment="1">
      <alignment horizontal="center" vertical="center" wrapText="1"/>
    </xf>
    <xf numFmtId="0" fontId="7" fillId="0" borderId="0" xfId="0" applyFont="1" applyAlignment="1">
      <alignment horizontal="center" vertical="center"/>
    </xf>
    <xf numFmtId="0" fontId="6" fillId="0" borderId="5" xfId="0" applyFont="1" applyBorder="1" applyAlignment="1">
      <alignment horizontal="left" vertical="center" wrapText="1"/>
    </xf>
    <xf numFmtId="0" fontId="6" fillId="0" borderId="5" xfId="0" applyFont="1" applyBorder="1" applyAlignment="1">
      <alignment vertical="center" wrapText="1"/>
    </xf>
    <xf numFmtId="0" fontId="14" fillId="0" borderId="2" xfId="2" applyBorder="1" applyAlignment="1">
      <alignment horizontal="center" vertical="center" wrapText="1"/>
    </xf>
    <xf numFmtId="49" fontId="6" fillId="0" borderId="2" xfId="0" applyNumberFormat="1" applyFont="1" applyBorder="1" applyAlignment="1">
      <alignment horizontal="left" vertical="center" wrapText="1"/>
    </xf>
    <xf numFmtId="49" fontId="6"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49" fontId="10" fillId="0" borderId="2" xfId="0" applyNumberFormat="1" applyFont="1" applyBorder="1" applyAlignment="1">
      <alignment horizontal="left" vertical="center" wrapText="1"/>
    </xf>
    <xf numFmtId="49" fontId="10" fillId="0" borderId="2" xfId="0" applyNumberFormat="1" applyFont="1" applyBorder="1" applyAlignment="1">
      <alignment horizontal="center" vertical="center" wrapText="1"/>
    </xf>
    <xf numFmtId="14" fontId="10" fillId="0" borderId="2" xfId="0" applyNumberFormat="1" applyFont="1" applyBorder="1" applyAlignment="1">
      <alignment horizontal="center" vertical="center" wrapText="1"/>
    </xf>
    <xf numFmtId="0" fontId="10" fillId="0" borderId="2" xfId="0" applyNumberFormat="1" applyFont="1" applyBorder="1" applyAlignment="1">
      <alignment horizontal="left" vertical="center" wrapText="1"/>
    </xf>
    <xf numFmtId="0" fontId="1" fillId="0" borderId="9" xfId="1" applyFont="1" applyBorder="1" applyAlignment="1">
      <alignment horizontal="center" vertical="center" wrapText="1"/>
    </xf>
    <xf numFmtId="0" fontId="1" fillId="0" borderId="9" xfId="1"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center" wrapText="1" indent="2"/>
    </xf>
    <xf numFmtId="0" fontId="2" fillId="0" borderId="2" xfId="0" applyFont="1" applyBorder="1" applyAlignment="1">
      <alignment vertical="center" wrapText="1"/>
    </xf>
    <xf numFmtId="0" fontId="1"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0" xfId="0" applyFont="1" applyBorder="1" applyAlignment="1">
      <alignment horizontal="left" vertical="center" wrapText="1" indent="2"/>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xf numFmtId="0" fontId="1" fillId="0" borderId="5" xfId="0" applyFont="1" applyBorder="1" applyAlignment="1">
      <alignment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indent="5"/>
    </xf>
    <xf numFmtId="0" fontId="1" fillId="0" borderId="5" xfId="0" applyFont="1" applyBorder="1" applyAlignment="1">
      <alignment horizontal="left" vertical="center" wrapText="1"/>
    </xf>
    <xf numFmtId="0" fontId="7" fillId="0" borderId="5" xfId="0" applyFont="1" applyBorder="1" applyAlignment="1">
      <alignment vertical="center" wrapText="1"/>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8" xfId="0" applyFont="1" applyBorder="1" applyAlignment="1">
      <alignment horizontal="center" vertical="center" wrapText="1"/>
    </xf>
    <xf numFmtId="0" fontId="1" fillId="0" borderId="17" xfId="0" applyFont="1" applyBorder="1" applyAlignment="1">
      <alignment horizontal="left" vertical="center" wrapText="1" indent="2"/>
    </xf>
    <xf numFmtId="49" fontId="1" fillId="0" borderId="19" xfId="0" applyNumberFormat="1" applyFont="1" applyBorder="1" applyAlignment="1">
      <alignment horizontal="center" vertical="center" wrapText="1"/>
    </xf>
    <xf numFmtId="0" fontId="1" fillId="0" borderId="17" xfId="0" applyFont="1" applyBorder="1" applyAlignment="1">
      <alignment horizontal="center" vertical="center" wrapText="1"/>
    </xf>
    <xf numFmtId="4" fontId="1" fillId="0" borderId="19" xfId="0" applyNumberFormat="1" applyFont="1" applyBorder="1" applyAlignment="1">
      <alignment horizontal="center" vertical="center" wrapText="1"/>
    </xf>
    <xf numFmtId="2" fontId="1" fillId="0" borderId="19" xfId="0" applyNumberFormat="1" applyFont="1" applyBorder="1" applyAlignment="1">
      <alignment horizontal="center" vertical="center" wrapText="1"/>
    </xf>
    <xf numFmtId="4" fontId="10" fillId="0" borderId="19" xfId="0" applyNumberFormat="1" applyFont="1" applyBorder="1" applyAlignment="1">
      <alignment horizontal="center" vertical="center" wrapText="1"/>
    </xf>
    <xf numFmtId="0" fontId="10" fillId="0" borderId="19" xfId="0" applyFont="1" applyBorder="1" applyAlignment="1">
      <alignment horizontal="center" vertical="center" wrapText="1"/>
    </xf>
    <xf numFmtId="0" fontId="3" fillId="0" borderId="19" xfId="0" applyFont="1" applyBorder="1" applyAlignment="1">
      <alignment horizontal="center" vertical="center" wrapText="1"/>
    </xf>
    <xf numFmtId="0" fontId="1" fillId="0" borderId="19" xfId="0" applyFont="1" applyBorder="1" applyAlignment="1">
      <alignment horizontal="center" vertical="center" wrapText="1"/>
    </xf>
    <xf numFmtId="0" fontId="6" fillId="0" borderId="17" xfId="0" applyFont="1" applyBorder="1" applyAlignment="1">
      <alignment horizontal="left" vertical="center" wrapText="1" indent="2"/>
    </xf>
    <xf numFmtId="0" fontId="7" fillId="0" borderId="19" xfId="0" applyFont="1" applyBorder="1" applyAlignment="1">
      <alignment horizontal="center" vertical="center" wrapText="1"/>
    </xf>
    <xf numFmtId="0" fontId="1" fillId="0" borderId="20" xfId="0" applyFont="1" applyBorder="1" applyAlignment="1">
      <alignment horizontal="left" vertical="center" wrapText="1" indent="2"/>
    </xf>
    <xf numFmtId="0" fontId="1" fillId="0" borderId="21" xfId="0" applyFont="1" applyBorder="1" applyAlignment="1">
      <alignment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6" fillId="0" borderId="5" xfId="0" applyFont="1" applyBorder="1" applyAlignment="1">
      <alignment horizontal="center" vertical="center" wrapText="1"/>
    </xf>
    <xf numFmtId="0" fontId="2" fillId="0" borderId="5" xfId="0" applyFont="1" applyBorder="1" applyAlignment="1">
      <alignment vertical="center" wrapText="1"/>
    </xf>
    <xf numFmtId="0" fontId="1" fillId="0" borderId="17" xfId="0" applyFont="1" applyBorder="1" applyAlignment="1">
      <alignment vertical="center" wrapText="1"/>
    </xf>
    <xf numFmtId="0" fontId="10" fillId="0" borderId="19" xfId="0" applyFont="1" applyFill="1" applyBorder="1" applyAlignment="1">
      <alignment horizontal="center" vertical="center" wrapText="1"/>
    </xf>
    <xf numFmtId="0" fontId="1" fillId="0" borderId="20" xfId="0" applyFont="1" applyBorder="1" applyAlignment="1">
      <alignment vertical="center" wrapText="1"/>
    </xf>
    <xf numFmtId="2" fontId="1" fillId="0" borderId="22" xfId="0" applyNumberFormat="1" applyFont="1" applyBorder="1" applyAlignment="1">
      <alignment horizontal="center" vertical="center" wrapText="1"/>
    </xf>
    <xf numFmtId="0" fontId="2" fillId="0" borderId="19" xfId="0" applyFont="1" applyBorder="1" applyAlignment="1">
      <alignment horizontal="center" vertical="center" wrapText="1"/>
    </xf>
    <xf numFmtId="4" fontId="1" fillId="0" borderId="22" xfId="0" applyNumberFormat="1" applyFont="1" applyBorder="1" applyAlignment="1">
      <alignment horizontal="center" vertical="center" wrapText="1"/>
    </xf>
    <xf numFmtId="0" fontId="1" fillId="0" borderId="20" xfId="0" applyFont="1" applyBorder="1" applyAlignment="1">
      <alignment horizontal="center" vertical="center" wrapText="1"/>
    </xf>
    <xf numFmtId="0" fontId="1" fillId="0" borderId="0" xfId="0" applyFont="1" applyAlignment="1"/>
    <xf numFmtId="0" fontId="1" fillId="0" borderId="0" xfId="0" applyFont="1" applyAlignment="1">
      <alignment horizontal="center"/>
    </xf>
    <xf numFmtId="0" fontId="3" fillId="0" borderId="8" xfId="6" applyFont="1" applyBorder="1" applyAlignment="1">
      <alignment horizontal="center" vertical="center" wrapText="1"/>
    </xf>
    <xf numFmtId="0" fontId="1" fillId="0" borderId="0" xfId="1" applyFont="1"/>
    <xf numFmtId="0" fontId="2" fillId="0" borderId="23" xfId="1" applyFont="1" applyBorder="1" applyAlignment="1">
      <alignment horizontal="center" vertical="center" wrapText="1"/>
    </xf>
    <xf numFmtId="0" fontId="2" fillId="0" borderId="8" xfId="1" applyFont="1" applyBorder="1" applyAlignment="1">
      <alignment horizontal="center" vertical="center" wrapText="1"/>
    </xf>
    <xf numFmtId="0" fontId="1" fillId="0" borderId="24" xfId="1" applyFont="1" applyBorder="1" applyAlignment="1">
      <alignment horizontal="left" vertical="center" wrapText="1" indent="1"/>
    </xf>
    <xf numFmtId="0" fontId="2" fillId="0" borderId="9" xfId="1" applyFont="1" applyBorder="1" applyAlignment="1">
      <alignment vertical="center" wrapText="1"/>
    </xf>
    <xf numFmtId="0" fontId="1" fillId="0" borderId="9" xfId="1" applyFont="1" applyBorder="1" applyAlignment="1">
      <alignment vertical="center" wrapText="1"/>
    </xf>
    <xf numFmtId="0" fontId="2" fillId="0" borderId="0" xfId="0" applyFont="1" applyAlignment="1">
      <alignment horizontal="justify" vertical="center"/>
    </xf>
    <xf numFmtId="14" fontId="1" fillId="0" borderId="2" xfId="0" applyNumberFormat="1" applyFont="1" applyBorder="1" applyAlignment="1">
      <alignment horizontal="center" vertical="center" wrapText="1"/>
    </xf>
    <xf numFmtId="4" fontId="2" fillId="0" borderId="19" xfId="0" applyNumberFormat="1" applyFont="1" applyBorder="1" applyAlignment="1">
      <alignment vertical="center" wrapText="1"/>
    </xf>
    <xf numFmtId="4" fontId="0" fillId="0" borderId="0" xfId="0" applyNumberFormat="1"/>
    <xf numFmtId="0" fontId="17" fillId="0" borderId="19" xfId="0" applyFont="1" applyBorder="1" applyAlignment="1">
      <alignment horizontal="center" vertical="center" wrapText="1"/>
    </xf>
    <xf numFmtId="2" fontId="1" fillId="0" borderId="19" xfId="1" applyNumberFormat="1" applyFont="1" applyBorder="1" applyAlignment="1">
      <alignment horizontal="center" vertical="center" wrapText="1"/>
    </xf>
    <xf numFmtId="0" fontId="2" fillId="0" borderId="4" xfId="0" applyFont="1" applyBorder="1" applyAlignment="1">
      <alignment horizontal="center" vertical="center" wrapText="1"/>
    </xf>
    <xf numFmtId="2" fontId="0" fillId="0" borderId="0" xfId="0" applyNumberFormat="1"/>
    <xf numFmtId="0" fontId="2" fillId="0" borderId="8" xfId="1" applyFont="1" applyBorder="1" applyAlignment="1">
      <alignment horizontal="left" vertical="center" wrapText="1"/>
    </xf>
    <xf numFmtId="49" fontId="1" fillId="0" borderId="9" xfId="1" applyNumberFormat="1" applyFont="1" applyBorder="1" applyAlignment="1">
      <alignment horizontal="left" vertical="center" wrapText="1"/>
    </xf>
    <xf numFmtId="0" fontId="10" fillId="0" borderId="9" xfId="1" applyFont="1" applyBorder="1" applyAlignment="1">
      <alignment horizontal="left" vertical="center" wrapText="1"/>
    </xf>
    <xf numFmtId="0" fontId="10" fillId="0" borderId="8" xfId="1" applyFont="1" applyBorder="1" applyAlignment="1">
      <alignment horizontal="left" vertical="center" wrapText="1"/>
    </xf>
    <xf numFmtId="0" fontId="1" fillId="0" borderId="8" xfId="1" applyFont="1" applyBorder="1" applyAlignment="1">
      <alignment horizontal="left" vertical="center" wrapText="1"/>
    </xf>
    <xf numFmtId="0" fontId="10" fillId="0" borderId="9" xfId="1" applyFont="1" applyBorder="1" applyAlignment="1">
      <alignment horizontal="center" vertical="center" wrapText="1"/>
    </xf>
    <xf numFmtId="0" fontId="10" fillId="0" borderId="8" xfId="1" applyFont="1" applyBorder="1" applyAlignment="1">
      <alignment horizontal="center" vertical="center" wrapText="1"/>
    </xf>
    <xf numFmtId="164" fontId="10" fillId="0" borderId="9" xfId="1" applyNumberFormat="1" applyFont="1" applyBorder="1" applyAlignment="1">
      <alignment horizontal="left" vertical="center" wrapText="1"/>
    </xf>
    <xf numFmtId="164" fontId="10" fillId="0" borderId="8" xfId="1" applyNumberFormat="1" applyFont="1" applyBorder="1" applyAlignment="1">
      <alignment horizontal="left" vertical="center" wrapText="1"/>
    </xf>
    <xf numFmtId="164" fontId="10" fillId="0" borderId="28" xfId="1" applyNumberFormat="1" applyFont="1" applyFill="1" applyBorder="1" applyAlignment="1">
      <alignment horizontal="left" vertical="center" wrapText="1"/>
    </xf>
    <xf numFmtId="0" fontId="1" fillId="0" borderId="0" xfId="1" applyFont="1" applyAlignment="1">
      <alignment horizontal="left"/>
    </xf>
    <xf numFmtId="0" fontId="1" fillId="0" borderId="5" xfId="1" applyFont="1" applyBorder="1" applyAlignment="1">
      <alignment vertical="center" wrapText="1"/>
    </xf>
    <xf numFmtId="0" fontId="2" fillId="0" borderId="5" xfId="0" applyFont="1" applyBorder="1" applyAlignment="1">
      <alignment vertical="center" wrapText="1"/>
    </xf>
    <xf numFmtId="4" fontId="3" fillId="0" borderId="19" xfId="0" applyNumberFormat="1" applyFont="1" applyBorder="1" applyAlignment="1">
      <alignment horizontal="center" vertical="center" wrapText="1"/>
    </xf>
    <xf numFmtId="0" fontId="3" fillId="0" borderId="19" xfId="0" applyFont="1" applyBorder="1" applyAlignment="1">
      <alignment horizontal="center"/>
    </xf>
    <xf numFmtId="0" fontId="3" fillId="0" borderId="27" xfId="0" applyFont="1" applyBorder="1" applyAlignment="1">
      <alignment horizontal="center"/>
    </xf>
    <xf numFmtId="0" fontId="8" fillId="0" borderId="11" xfId="0" applyFont="1" applyBorder="1" applyAlignment="1">
      <alignment horizontal="center" vertical="center"/>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applyAlignment="1">
      <alignment horizontal="left" vertical="center" wrapText="1"/>
    </xf>
    <xf numFmtId="0" fontId="6" fillId="0" borderId="6" xfId="0" applyFont="1" applyBorder="1" applyAlignment="1">
      <alignment horizontal="left" vertical="center" wrapText="1"/>
    </xf>
    <xf numFmtId="0" fontId="6"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xf numFmtId="0" fontId="8" fillId="0" borderId="12" xfId="0" applyFont="1" applyBorder="1" applyAlignment="1">
      <alignment vertical="center" wrapText="1"/>
    </xf>
    <xf numFmtId="0" fontId="8" fillId="0" borderId="15" xfId="0" applyFont="1" applyBorder="1" applyAlignment="1">
      <alignment vertical="center" wrapText="1"/>
    </xf>
    <xf numFmtId="0" fontId="8" fillId="0" borderId="4" xfId="0" applyFont="1" applyBorder="1" applyAlignment="1">
      <alignment vertical="center" wrapText="1"/>
    </xf>
    <xf numFmtId="0" fontId="6" fillId="0" borderId="5" xfId="0" applyFont="1" applyBorder="1" applyAlignment="1">
      <alignment horizontal="center" vertical="center" wrapText="1"/>
    </xf>
    <xf numFmtId="0" fontId="2" fillId="0" borderId="0" xfId="1" applyFont="1" applyBorder="1" applyAlignment="1">
      <alignment horizontal="center" vertical="center" wrapText="1"/>
    </xf>
    <xf numFmtId="0" fontId="2" fillId="0" borderId="23" xfId="1" applyFont="1" applyBorder="1" applyAlignment="1">
      <alignment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0" xfId="0" applyFont="1" applyBorder="1" applyAlignment="1">
      <alignment horizontal="left" vertical="center" wrapText="1"/>
    </xf>
    <xf numFmtId="0" fontId="1" fillId="0" borderId="1" xfId="0" applyFont="1" applyBorder="1" applyAlignment="1">
      <alignment horizontal="left" vertical="center" wrapText="1"/>
    </xf>
    <xf numFmtId="0" fontId="2" fillId="0" borderId="17" xfId="0" applyFont="1" applyBorder="1" applyAlignment="1">
      <alignment vertical="center" wrapText="1"/>
    </xf>
    <xf numFmtId="0" fontId="2" fillId="0" borderId="5" xfId="0" applyFont="1" applyBorder="1" applyAlignment="1">
      <alignment vertical="center" wrapText="1"/>
    </xf>
    <xf numFmtId="0" fontId="2" fillId="0" borderId="19" xfId="0" applyFont="1" applyBorder="1" applyAlignment="1">
      <alignment vertical="center" wrapText="1"/>
    </xf>
    <xf numFmtId="0" fontId="2" fillId="0" borderId="17" xfId="0" applyFont="1" applyBorder="1" applyAlignment="1">
      <alignment horizontal="center" vertical="center" wrapText="1"/>
    </xf>
    <xf numFmtId="0" fontId="2" fillId="0" borderId="5" xfId="0" applyFont="1" applyBorder="1" applyAlignment="1">
      <alignment horizontal="center" vertical="center" wrapText="1"/>
    </xf>
    <xf numFmtId="0" fontId="8" fillId="0" borderId="17" xfId="0" applyFont="1" applyBorder="1" applyAlignment="1">
      <alignment vertical="center" wrapText="1"/>
    </xf>
    <xf numFmtId="0" fontId="8" fillId="0" borderId="5" xfId="0" applyFont="1" applyBorder="1" applyAlignment="1">
      <alignment vertical="center" wrapText="1"/>
    </xf>
    <xf numFmtId="0" fontId="8" fillId="0" borderId="19" xfId="0" applyFont="1" applyBorder="1" applyAlignment="1">
      <alignment vertical="center" wrapText="1"/>
    </xf>
    <xf numFmtId="0" fontId="2" fillId="0" borderId="0" xfId="1" applyFont="1" applyAlignment="1">
      <alignment horizontal="justify" vertical="center"/>
    </xf>
    <xf numFmtId="49" fontId="1" fillId="0" borderId="9" xfId="1" applyNumberFormat="1" applyFont="1" applyBorder="1" applyAlignment="1">
      <alignment horizontal="center" vertical="center" wrapText="1"/>
    </xf>
    <xf numFmtId="2" fontId="1" fillId="0" borderId="9" xfId="1" applyNumberFormat="1" applyFont="1" applyBorder="1" applyAlignment="1">
      <alignment horizontal="center" vertical="center" wrapText="1"/>
    </xf>
    <xf numFmtId="0" fontId="1" fillId="0" borderId="8" xfId="1" applyFont="1" applyBorder="1" applyAlignment="1">
      <alignment horizontal="center" vertical="center" wrapText="1"/>
    </xf>
    <xf numFmtId="0" fontId="1" fillId="0" borderId="19" xfId="0" applyNumberFormat="1" applyFont="1" applyBorder="1" applyAlignment="1">
      <alignment horizontal="center" vertical="center" wrapText="1"/>
    </xf>
    <xf numFmtId="0" fontId="11" fillId="0" borderId="0"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8" xfId="1" applyFont="1" applyBorder="1" applyAlignment="1">
      <alignment horizontal="center" vertical="center" wrapText="1"/>
    </xf>
    <xf numFmtId="0" fontId="3" fillId="0" borderId="24" xfId="1" applyFont="1" applyBorder="1" applyAlignment="1">
      <alignment horizontal="left" vertical="center" wrapText="1" indent="1"/>
    </xf>
    <xf numFmtId="0" fontId="11" fillId="0" borderId="9" xfId="1" applyFont="1" applyBorder="1" applyAlignment="1">
      <alignment vertical="center" wrapText="1"/>
    </xf>
    <xf numFmtId="0" fontId="3" fillId="0" borderId="9" xfId="1" applyFont="1" applyBorder="1" applyAlignment="1">
      <alignment horizontal="center" vertical="center" wrapText="1"/>
    </xf>
    <xf numFmtId="49" fontId="3" fillId="0" borderId="9" xfId="1" applyNumberFormat="1" applyFont="1" applyBorder="1" applyAlignment="1">
      <alignment horizontal="center" vertical="center" wrapText="1"/>
    </xf>
    <xf numFmtId="0" fontId="3" fillId="0" borderId="23" xfId="1" applyFont="1" applyBorder="1" applyAlignment="1">
      <alignment horizontal="left" vertical="center" wrapText="1" indent="1"/>
    </xf>
    <xf numFmtId="0" fontId="3" fillId="0" borderId="9" xfId="1" applyFont="1" applyBorder="1" applyAlignment="1">
      <alignment vertical="center" wrapText="1"/>
    </xf>
    <xf numFmtId="0" fontId="3" fillId="0" borderId="24" xfId="1" applyFont="1" applyBorder="1" applyAlignment="1">
      <alignment horizontal="center" vertical="center" wrapText="1"/>
    </xf>
    <xf numFmtId="0" fontId="3" fillId="0" borderId="8" xfId="1" applyFont="1" applyBorder="1" applyAlignment="1">
      <alignment vertical="center" wrapText="1"/>
    </xf>
    <xf numFmtId="0" fontId="3" fillId="0" borderId="8" xfId="1" applyFont="1" applyBorder="1" applyAlignment="1">
      <alignment horizontal="center" vertical="center" wrapText="1"/>
    </xf>
    <xf numFmtId="0" fontId="3" fillId="0" borderId="23" xfId="1" applyFont="1" applyBorder="1" applyAlignment="1">
      <alignment horizontal="center" vertical="center" wrapText="1"/>
    </xf>
    <xf numFmtId="0" fontId="3" fillId="0" borderId="23" xfId="1" applyFont="1" applyBorder="1" applyAlignment="1">
      <alignment horizontal="center" vertical="center" wrapText="1"/>
    </xf>
    <xf numFmtId="0" fontId="3" fillId="0" borderId="23" xfId="1" applyFont="1" applyBorder="1" applyAlignment="1">
      <alignment horizontal="left" vertical="center" wrapText="1"/>
    </xf>
    <xf numFmtId="165" fontId="3" fillId="0" borderId="8" xfId="1" applyNumberFormat="1" applyFont="1" applyBorder="1" applyAlignment="1">
      <alignment horizontal="center" vertical="center" wrapText="1"/>
    </xf>
    <xf numFmtId="0" fontId="3" fillId="0" borderId="9" xfId="1" applyFont="1" applyBorder="1" applyAlignment="1">
      <alignment horizontal="left" vertical="center" wrapText="1"/>
    </xf>
    <xf numFmtId="165" fontId="3" fillId="0" borderId="9" xfId="1" applyNumberFormat="1" applyFont="1" applyBorder="1" applyAlignment="1">
      <alignment horizontal="center" vertical="center" wrapText="1"/>
    </xf>
    <xf numFmtId="2" fontId="3" fillId="0" borderId="9" xfId="1" applyNumberFormat="1" applyFont="1" applyBorder="1" applyAlignment="1">
      <alignment horizontal="center" vertical="center" wrapText="1"/>
    </xf>
    <xf numFmtId="166" fontId="3" fillId="0" borderId="9" xfId="1" applyNumberFormat="1" applyFont="1" applyBorder="1" applyAlignment="1">
      <alignment horizontal="center" vertical="center" wrapText="1"/>
    </xf>
    <xf numFmtId="0" fontId="11" fillId="0" borderId="23" xfId="1" applyFont="1" applyBorder="1" applyAlignment="1">
      <alignment vertical="center" wrapText="1"/>
    </xf>
    <xf numFmtId="2" fontId="15" fillId="0" borderId="9" xfId="1" applyNumberFormat="1" applyFont="1" applyBorder="1" applyAlignment="1">
      <alignment horizontal="center" vertical="center" wrapText="1"/>
    </xf>
    <xf numFmtId="0" fontId="13" fillId="0" borderId="9" xfId="1" applyFont="1" applyBorder="1" applyAlignment="1">
      <alignment horizontal="center" vertical="center" wrapText="1"/>
    </xf>
    <xf numFmtId="0" fontId="13" fillId="0" borderId="8" xfId="1" applyFont="1" applyBorder="1" applyAlignment="1">
      <alignment horizontal="center" vertical="center" wrapText="1"/>
    </xf>
    <xf numFmtId="165" fontId="13" fillId="0" borderId="8" xfId="1" applyNumberFormat="1" applyFont="1" applyBorder="1" applyAlignment="1">
      <alignment horizontal="center" vertical="center" wrapText="1"/>
    </xf>
    <xf numFmtId="49" fontId="13" fillId="0" borderId="9" xfId="1" applyNumberFormat="1" applyFont="1" applyBorder="1" applyAlignment="1">
      <alignment horizontal="center" vertical="center" wrapText="1"/>
    </xf>
    <xf numFmtId="166" fontId="13" fillId="0" borderId="8" xfId="1" applyNumberFormat="1" applyFont="1" applyBorder="1" applyAlignment="1">
      <alignment horizontal="center" vertical="center" wrapText="1"/>
    </xf>
    <xf numFmtId="166" fontId="15" fillId="0" borderId="9" xfId="1" applyNumberFormat="1" applyFont="1" applyBorder="1" applyAlignment="1">
      <alignment horizontal="center" vertical="center" wrapText="1"/>
    </xf>
    <xf numFmtId="0" fontId="1" fillId="0" borderId="23" xfId="1" applyFont="1" applyBorder="1" applyAlignment="1">
      <alignment horizontal="center" vertical="center" wrapText="1"/>
    </xf>
    <xf numFmtId="0" fontId="1" fillId="0" borderId="23" xfId="1" applyFont="1" applyBorder="1" applyAlignment="1">
      <alignment horizontal="left" vertical="center" wrapText="1"/>
    </xf>
    <xf numFmtId="0" fontId="1" fillId="0" borderId="23" xfId="1" applyFont="1" applyBorder="1" applyAlignment="1">
      <alignment horizontal="left" vertical="center" wrapText="1" indent="1"/>
    </xf>
    <xf numFmtId="0" fontId="1" fillId="0" borderId="8" xfId="1" applyFont="1" applyBorder="1" applyAlignment="1">
      <alignment vertical="center" wrapText="1"/>
    </xf>
    <xf numFmtId="165" fontId="1" fillId="0" borderId="25" xfId="1" applyNumberFormat="1" applyFont="1" applyBorder="1" applyAlignment="1">
      <alignment horizontal="center"/>
    </xf>
    <xf numFmtId="0" fontId="0" fillId="0" borderId="25" xfId="0" applyBorder="1" applyAlignment="1">
      <alignment horizontal="center"/>
    </xf>
    <xf numFmtId="0" fontId="16" fillId="0" borderId="25" xfId="0" applyFont="1" applyBorder="1" applyAlignment="1">
      <alignment horizontal="center"/>
    </xf>
    <xf numFmtId="49" fontId="1" fillId="0" borderId="19" xfId="1" applyNumberFormat="1" applyFont="1" applyBorder="1" applyAlignment="1">
      <alignment horizontal="center" vertical="center" wrapText="1"/>
    </xf>
    <xf numFmtId="0" fontId="6" fillId="0" borderId="26" xfId="0" applyFont="1" applyBorder="1" applyAlignment="1">
      <alignment horizontal="left" vertical="center" wrapText="1" indent="2"/>
    </xf>
    <xf numFmtId="0" fontId="7" fillId="0" borderId="29" xfId="0" applyFont="1" applyBorder="1" applyAlignment="1">
      <alignment vertical="center" wrapText="1"/>
    </xf>
    <xf numFmtId="0" fontId="6" fillId="0" borderId="29" xfId="0" applyFont="1" applyBorder="1" applyAlignment="1">
      <alignment horizontal="center" vertical="center" wrapText="1"/>
    </xf>
    <xf numFmtId="2" fontId="1" fillId="0" borderId="27" xfId="0" applyNumberFormat="1" applyFont="1" applyBorder="1" applyAlignment="1">
      <alignment horizontal="center" vertical="center" wrapText="1"/>
    </xf>
    <xf numFmtId="0" fontId="2" fillId="0" borderId="16" xfId="0" applyFont="1" applyBorder="1" applyAlignment="1">
      <alignment vertical="center" wrapText="1"/>
    </xf>
    <xf numFmtId="0" fontId="2" fillId="0" borderId="7" xfId="0" applyFont="1" applyBorder="1" applyAlignment="1">
      <alignment vertical="center" wrapText="1"/>
    </xf>
    <xf numFmtId="0" fontId="2" fillId="0" borderId="18" xfId="0" applyFont="1" applyBorder="1" applyAlignment="1">
      <alignment vertical="center" wrapText="1"/>
    </xf>
    <xf numFmtId="0" fontId="2" fillId="0" borderId="30" xfId="0" applyFont="1" applyBorder="1" applyAlignment="1">
      <alignment horizontal="left" vertical="center" wrapText="1"/>
    </xf>
    <xf numFmtId="0" fontId="2" fillId="0" borderId="31" xfId="0" applyFont="1" applyBorder="1" applyAlignment="1">
      <alignment horizontal="left" vertical="center" wrapText="1"/>
    </xf>
    <xf numFmtId="0" fontId="2" fillId="0" borderId="32" xfId="0" applyFont="1" applyBorder="1" applyAlignment="1">
      <alignment horizontal="left" vertical="center" wrapText="1"/>
    </xf>
    <xf numFmtId="0" fontId="17" fillId="0" borderId="19" xfId="1" applyFont="1" applyBorder="1" applyAlignment="1">
      <alignment horizontal="center" vertical="center" wrapText="1"/>
    </xf>
    <xf numFmtId="4" fontId="1" fillId="0" borderId="33" xfId="0" applyNumberFormat="1" applyFont="1" applyBorder="1" applyAlignment="1">
      <alignment horizontal="center" vertical="center" wrapText="1"/>
    </xf>
    <xf numFmtId="4" fontId="3"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3" fillId="0" borderId="22" xfId="0" applyFont="1" applyBorder="1" applyAlignment="1">
      <alignment horizontal="center"/>
    </xf>
  </cellXfs>
  <cellStyles count="8">
    <cellStyle name="Excel Built-in Normal" xfId="1"/>
    <cellStyle name="Excel Built-in Normal 1" xfId="6"/>
    <cellStyle name="Excel Built-in Normal 2" xfId="7"/>
    <cellStyle name="Гиперссылка" xfId="2" builtinId="8"/>
    <cellStyle name="Обычный" xfId="0" builtinId="0"/>
    <cellStyle name="Обычный 2" xfId="3"/>
    <cellStyle name="Обычный 3" xfId="4"/>
    <cellStyle name="Обычный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D47"/>
  <sheetViews>
    <sheetView topLeftCell="A16" workbookViewId="0">
      <selection activeCell="F33" sqref="F33"/>
    </sheetView>
  </sheetViews>
  <sheetFormatPr defaultRowHeight="15"/>
  <cols>
    <col min="1" max="1" width="7.28515625" style="13" bestFit="1" customWidth="1"/>
    <col min="2" max="2" width="48.85546875" style="11" customWidth="1"/>
    <col min="3" max="3" width="9" style="11" bestFit="1" customWidth="1"/>
    <col min="4" max="4" width="20" style="11" customWidth="1"/>
  </cols>
  <sheetData>
    <row r="1" spans="1:4" ht="15.75" thickBot="1">
      <c r="A1" s="102" t="s">
        <v>0</v>
      </c>
      <c r="B1" s="102"/>
      <c r="C1" s="102"/>
      <c r="D1" s="102"/>
    </row>
    <row r="2" spans="1:4" ht="26.25" thickBot="1">
      <c r="A2" s="6" t="s">
        <v>1</v>
      </c>
      <c r="B2" s="7" t="s">
        <v>2</v>
      </c>
      <c r="C2" s="7" t="s">
        <v>3</v>
      </c>
      <c r="D2" s="7" t="s">
        <v>249</v>
      </c>
    </row>
    <row r="3" spans="1:4" ht="15.75" thickBot="1">
      <c r="A3" s="12" t="s">
        <v>157</v>
      </c>
      <c r="B3" s="5" t="s">
        <v>5</v>
      </c>
      <c r="C3" s="4" t="s">
        <v>6</v>
      </c>
      <c r="D3" s="18"/>
    </row>
    <row r="4" spans="1:4" ht="15.75" thickBot="1">
      <c r="A4" s="113" t="s">
        <v>7</v>
      </c>
      <c r="B4" s="114"/>
      <c r="C4" s="114"/>
      <c r="D4" s="115"/>
    </row>
    <row r="5" spans="1:4" ht="39" thickBot="1">
      <c r="A5" s="107" t="s">
        <v>158</v>
      </c>
      <c r="B5" s="110" t="s">
        <v>247</v>
      </c>
      <c r="C5" s="4" t="s">
        <v>6</v>
      </c>
      <c r="D5" s="30" t="s">
        <v>206</v>
      </c>
    </row>
    <row r="6" spans="1:4" ht="15.75" thickBot="1">
      <c r="A6" s="108"/>
      <c r="B6" s="111"/>
      <c r="C6" s="4" t="s">
        <v>6</v>
      </c>
      <c r="D6" s="22">
        <v>42042</v>
      </c>
    </row>
    <row r="7" spans="1:4" ht="15.75" thickBot="1">
      <c r="A7" s="109"/>
      <c r="B7" s="112"/>
      <c r="C7" s="4" t="s">
        <v>6</v>
      </c>
      <c r="D7" s="30">
        <v>1</v>
      </c>
    </row>
    <row r="8" spans="1:4" ht="15.75" thickBot="1">
      <c r="A8" s="107" t="s">
        <v>159</v>
      </c>
      <c r="B8" s="110" t="s">
        <v>8</v>
      </c>
      <c r="C8" s="4" t="s">
        <v>6</v>
      </c>
      <c r="D8" s="79">
        <v>42125</v>
      </c>
    </row>
    <row r="9" spans="1:4" ht="15.75" thickBot="1">
      <c r="A9" s="108"/>
      <c r="B9" s="111"/>
      <c r="C9" s="4" t="s">
        <v>6</v>
      </c>
      <c r="D9" s="79">
        <v>42125</v>
      </c>
    </row>
    <row r="10" spans="1:4" ht="15.75" thickBot="1">
      <c r="A10" s="109"/>
      <c r="B10" s="112"/>
      <c r="C10" s="4" t="s">
        <v>6</v>
      </c>
      <c r="D10" s="30" t="s">
        <v>251</v>
      </c>
    </row>
    <row r="11" spans="1:4" ht="15.75" thickBot="1">
      <c r="A11" s="113" t="s">
        <v>160</v>
      </c>
      <c r="B11" s="114"/>
      <c r="C11" s="114"/>
      <c r="D11" s="115"/>
    </row>
    <row r="12" spans="1:4" ht="36" customHeight="1" thickBot="1">
      <c r="A12" s="12" t="s">
        <v>161</v>
      </c>
      <c r="B12" s="2" t="s">
        <v>9</v>
      </c>
      <c r="C12" s="4" t="s">
        <v>6</v>
      </c>
      <c r="D12" s="4" t="s">
        <v>134</v>
      </c>
    </row>
    <row r="13" spans="1:4" ht="15.75" thickBot="1">
      <c r="A13" s="113" t="s">
        <v>10</v>
      </c>
      <c r="B13" s="114"/>
      <c r="C13" s="114"/>
      <c r="D13" s="115"/>
    </row>
    <row r="14" spans="1:4" ht="15.75" thickBot="1">
      <c r="A14" s="103" t="s">
        <v>162</v>
      </c>
      <c r="B14" s="105" t="s">
        <v>204</v>
      </c>
      <c r="C14" s="4" t="s">
        <v>6</v>
      </c>
      <c r="D14" s="17" t="s">
        <v>229</v>
      </c>
    </row>
    <row r="15" spans="1:4" ht="15.75" thickBot="1">
      <c r="A15" s="104"/>
      <c r="B15" s="106"/>
      <c r="C15" s="4" t="s">
        <v>6</v>
      </c>
      <c r="D15" s="17" t="s">
        <v>230</v>
      </c>
    </row>
    <row r="16" spans="1:4" ht="15.75" thickBot="1">
      <c r="A16" s="104"/>
      <c r="B16" s="106"/>
      <c r="C16" s="4" t="s">
        <v>6</v>
      </c>
      <c r="D16" s="20" t="s">
        <v>252</v>
      </c>
    </row>
    <row r="17" spans="1:4" ht="15.75" thickBot="1">
      <c r="A17" s="104"/>
      <c r="B17" s="106"/>
      <c r="C17" s="4" t="s">
        <v>6</v>
      </c>
      <c r="D17" s="23" t="s">
        <v>259</v>
      </c>
    </row>
    <row r="18" spans="1:4" ht="15.75" thickBot="1">
      <c r="A18" s="116" t="s">
        <v>163</v>
      </c>
      <c r="B18" s="14" t="s">
        <v>210</v>
      </c>
      <c r="C18" s="4"/>
      <c r="D18" s="4">
        <v>1985</v>
      </c>
    </row>
    <row r="19" spans="1:4" ht="15.75" thickBot="1">
      <c r="A19" s="116"/>
      <c r="B19" s="15" t="s">
        <v>211</v>
      </c>
      <c r="C19" s="4" t="s">
        <v>6</v>
      </c>
      <c r="D19" s="4">
        <v>1985</v>
      </c>
    </row>
    <row r="20" spans="1:4" ht="15.75" thickBot="1">
      <c r="A20" s="12" t="s">
        <v>164</v>
      </c>
      <c r="B20" s="1" t="s">
        <v>11</v>
      </c>
      <c r="C20" s="3" t="s">
        <v>6</v>
      </c>
      <c r="D20" s="3" t="s">
        <v>253</v>
      </c>
    </row>
    <row r="21" spans="1:4" ht="15.75" thickBot="1">
      <c r="A21" s="12" t="s">
        <v>165</v>
      </c>
      <c r="B21" s="1" t="s">
        <v>12</v>
      </c>
      <c r="C21" s="3" t="s">
        <v>6</v>
      </c>
      <c r="D21" s="3" t="s">
        <v>254</v>
      </c>
    </row>
    <row r="22" spans="1:4" ht="15.75" thickBot="1">
      <c r="A22" s="12" t="s">
        <v>166</v>
      </c>
      <c r="B22" s="1" t="s">
        <v>13</v>
      </c>
      <c r="C22" s="3" t="s">
        <v>6</v>
      </c>
      <c r="D22" s="3"/>
    </row>
    <row r="23" spans="1:4" ht="15.75" thickBot="1">
      <c r="A23" s="12" t="s">
        <v>167</v>
      </c>
      <c r="B23" s="8" t="s">
        <v>155</v>
      </c>
      <c r="C23" s="3" t="s">
        <v>14</v>
      </c>
      <c r="D23" s="19">
        <v>5</v>
      </c>
    </row>
    <row r="24" spans="1:4" ht="15.75" thickBot="1">
      <c r="A24" s="12" t="s">
        <v>168</v>
      </c>
      <c r="B24" s="8" t="s">
        <v>156</v>
      </c>
      <c r="C24" s="3" t="s">
        <v>14</v>
      </c>
      <c r="D24" s="19">
        <v>4</v>
      </c>
    </row>
    <row r="25" spans="1:4" ht="15.75" thickBot="1">
      <c r="A25" s="12" t="s">
        <v>169</v>
      </c>
      <c r="B25" s="1" t="s">
        <v>15</v>
      </c>
      <c r="C25" s="3" t="s">
        <v>14</v>
      </c>
      <c r="D25" s="19">
        <v>4</v>
      </c>
    </row>
    <row r="26" spans="1:4" ht="15.75" thickBot="1">
      <c r="A26" s="12" t="s">
        <v>170</v>
      </c>
      <c r="B26" s="1" t="s">
        <v>16</v>
      </c>
      <c r="C26" s="3" t="s">
        <v>14</v>
      </c>
      <c r="D26" s="19" t="s">
        <v>255</v>
      </c>
    </row>
    <row r="27" spans="1:4" ht="15.75" thickBot="1">
      <c r="A27" s="12" t="s">
        <v>171</v>
      </c>
      <c r="B27" s="1" t="s">
        <v>17</v>
      </c>
      <c r="C27" s="3" t="s">
        <v>6</v>
      </c>
      <c r="D27" s="19"/>
    </row>
    <row r="28" spans="1:4" ht="15.75" thickBot="1">
      <c r="A28" s="12" t="s">
        <v>172</v>
      </c>
      <c r="B28" s="9" t="s">
        <v>173</v>
      </c>
      <c r="C28" s="3" t="s">
        <v>14</v>
      </c>
      <c r="D28" s="19">
        <v>60</v>
      </c>
    </row>
    <row r="29" spans="1:4" ht="15.75" thickBot="1">
      <c r="A29" s="12" t="s">
        <v>174</v>
      </c>
      <c r="B29" s="9" t="s">
        <v>175</v>
      </c>
      <c r="C29" s="3" t="s">
        <v>14</v>
      </c>
      <c r="D29" s="19">
        <v>2</v>
      </c>
    </row>
    <row r="30" spans="1:4" ht="15.75" thickBot="1">
      <c r="A30" s="12" t="s">
        <v>176</v>
      </c>
      <c r="B30" s="1" t="s">
        <v>18</v>
      </c>
      <c r="C30" s="4" t="s">
        <v>19</v>
      </c>
      <c r="D30" s="19">
        <v>3660</v>
      </c>
    </row>
    <row r="31" spans="1:4" ht="15.75" thickBot="1">
      <c r="A31" s="12" t="s">
        <v>177</v>
      </c>
      <c r="B31" s="8" t="s">
        <v>207</v>
      </c>
      <c r="C31" s="4" t="s">
        <v>19</v>
      </c>
      <c r="D31" s="19">
        <v>2770.5</v>
      </c>
    </row>
    <row r="32" spans="1:4" ht="15.75" thickBot="1">
      <c r="A32" s="12" t="s">
        <v>178</v>
      </c>
      <c r="B32" s="8" t="s">
        <v>208</v>
      </c>
      <c r="C32" s="4" t="s">
        <v>19</v>
      </c>
      <c r="D32" s="19">
        <v>193</v>
      </c>
    </row>
    <row r="33" spans="1:4" ht="26.25" thickBot="1">
      <c r="A33" s="12" t="s">
        <v>179</v>
      </c>
      <c r="B33" s="8" t="s">
        <v>209</v>
      </c>
      <c r="C33" s="4" t="s">
        <v>19</v>
      </c>
      <c r="D33" s="19">
        <v>249.5</v>
      </c>
    </row>
    <row r="34" spans="1:4" ht="26.25" thickBot="1">
      <c r="A34" s="12" t="s">
        <v>180</v>
      </c>
      <c r="B34" s="1" t="s">
        <v>20</v>
      </c>
      <c r="C34" s="4" t="s">
        <v>6</v>
      </c>
      <c r="D34" s="19" t="s">
        <v>255</v>
      </c>
    </row>
    <row r="35" spans="1:4" ht="26.25" thickBot="1">
      <c r="A35" s="12" t="s">
        <v>181</v>
      </c>
      <c r="B35" s="1" t="s">
        <v>21</v>
      </c>
      <c r="C35" s="4" t="s">
        <v>19</v>
      </c>
      <c r="D35" s="19">
        <v>3833</v>
      </c>
    </row>
    <row r="36" spans="1:4" ht="15.75" thickBot="1">
      <c r="A36" s="12" t="s">
        <v>182</v>
      </c>
      <c r="B36" s="1" t="s">
        <v>22</v>
      </c>
      <c r="C36" s="4" t="s">
        <v>19</v>
      </c>
      <c r="D36" s="19" t="s">
        <v>255</v>
      </c>
    </row>
    <row r="37" spans="1:4" ht="15.75" thickBot="1">
      <c r="A37" s="12" t="s">
        <v>183</v>
      </c>
      <c r="B37" s="2" t="s">
        <v>23</v>
      </c>
      <c r="C37" s="3" t="s">
        <v>6</v>
      </c>
      <c r="D37" s="4" t="s">
        <v>255</v>
      </c>
    </row>
    <row r="38" spans="1:4" ht="15.75" thickBot="1">
      <c r="A38" s="107" t="s">
        <v>184</v>
      </c>
      <c r="B38" s="110" t="s">
        <v>24</v>
      </c>
      <c r="C38" s="3"/>
      <c r="D38" s="4" t="s">
        <v>255</v>
      </c>
    </row>
    <row r="39" spans="1:4" ht="15.75" thickBot="1">
      <c r="A39" s="109"/>
      <c r="B39" s="112"/>
      <c r="C39" s="3" t="s">
        <v>6</v>
      </c>
      <c r="D39" s="4" t="s">
        <v>255</v>
      </c>
    </row>
    <row r="40" spans="1:4" ht="15.75" thickBot="1">
      <c r="A40" s="107" t="s">
        <v>185</v>
      </c>
      <c r="B40" s="110" t="s">
        <v>25</v>
      </c>
      <c r="C40" s="3" t="s">
        <v>6</v>
      </c>
      <c r="D40" s="4" t="s">
        <v>255</v>
      </c>
    </row>
    <row r="41" spans="1:4" ht="15.75" thickBot="1">
      <c r="A41" s="109"/>
      <c r="B41" s="112"/>
      <c r="C41" s="3"/>
      <c r="D41" s="4" t="s">
        <v>255</v>
      </c>
    </row>
    <row r="42" spans="1:4" ht="15.75" thickBot="1">
      <c r="A42" s="12" t="s">
        <v>186</v>
      </c>
      <c r="B42" s="1" t="s">
        <v>26</v>
      </c>
      <c r="C42" s="3" t="s">
        <v>6</v>
      </c>
      <c r="D42" s="4" t="s">
        <v>255</v>
      </c>
    </row>
    <row r="43" spans="1:4" ht="15.75" thickBot="1">
      <c r="A43" s="12" t="s">
        <v>187</v>
      </c>
      <c r="B43" s="1" t="s">
        <v>27</v>
      </c>
      <c r="C43" s="3" t="s">
        <v>6</v>
      </c>
      <c r="D43" s="3" t="s">
        <v>255</v>
      </c>
    </row>
    <row r="44" spans="1:4" ht="15.75" customHeight="1" thickBot="1">
      <c r="A44" s="113" t="s">
        <v>28</v>
      </c>
      <c r="B44" s="114"/>
      <c r="C44" s="114"/>
      <c r="D44" s="115"/>
    </row>
    <row r="45" spans="1:4" ht="15.75" thickBot="1">
      <c r="A45" s="12" t="s">
        <v>188</v>
      </c>
      <c r="B45" s="1" t="s">
        <v>29</v>
      </c>
      <c r="C45" s="10" t="s">
        <v>14</v>
      </c>
      <c r="D45" s="19" t="s">
        <v>255</v>
      </c>
    </row>
    <row r="46" spans="1:4" ht="15.75" thickBot="1">
      <c r="A46" s="12" t="s">
        <v>189</v>
      </c>
      <c r="B46" s="1" t="s">
        <v>30</v>
      </c>
      <c r="C46" s="10" t="s">
        <v>14</v>
      </c>
      <c r="D46" s="19" t="s">
        <v>255</v>
      </c>
    </row>
    <row r="47" spans="1:4" ht="15.75" thickBot="1">
      <c r="A47" s="12" t="s">
        <v>190</v>
      </c>
      <c r="B47" s="1" t="s">
        <v>31</v>
      </c>
      <c r="C47" s="10" t="s">
        <v>14</v>
      </c>
      <c r="D47" s="19" t="s">
        <v>255</v>
      </c>
    </row>
  </sheetData>
  <mergeCells count="16">
    <mergeCell ref="A44:D44"/>
    <mergeCell ref="A18:A19"/>
    <mergeCell ref="A38:A39"/>
    <mergeCell ref="B38:B39"/>
    <mergeCell ref="A40:A41"/>
    <mergeCell ref="B40:B41"/>
    <mergeCell ref="A1:D1"/>
    <mergeCell ref="A14:A17"/>
    <mergeCell ref="B14:B17"/>
    <mergeCell ref="A5:A7"/>
    <mergeCell ref="B5:B7"/>
    <mergeCell ref="A8:A10"/>
    <mergeCell ref="B8:B10"/>
    <mergeCell ref="A4:D4"/>
    <mergeCell ref="A11:D11"/>
    <mergeCell ref="A13:D13"/>
  </mergeCells>
  <phoneticPr fontId="0" type="noConversion"/>
  <pageMargins left="0.48" right="0.7" top="0.5" bottom="0.4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dimension ref="A1:D86"/>
  <sheetViews>
    <sheetView workbookViewId="0">
      <selection activeCell="I13" sqref="I13"/>
    </sheetView>
  </sheetViews>
  <sheetFormatPr defaultRowHeight="15"/>
  <cols>
    <col min="1" max="1" width="7.28515625" style="72" customWidth="1"/>
    <col min="2" max="2" width="37.140625" style="72" customWidth="1"/>
    <col min="3" max="3" width="9" style="72" customWidth="1"/>
    <col min="4" max="4" width="32.85546875" style="96" customWidth="1"/>
  </cols>
  <sheetData>
    <row r="1" spans="1:4" ht="51.75" customHeight="1" thickBot="1">
      <c r="A1" s="117" t="s">
        <v>191</v>
      </c>
      <c r="B1" s="117"/>
      <c r="C1" s="117"/>
      <c r="D1" s="117"/>
    </row>
    <row r="2" spans="1:4" ht="15.75" thickBot="1">
      <c r="A2" s="73" t="s">
        <v>1</v>
      </c>
      <c r="B2" s="74" t="s">
        <v>2</v>
      </c>
      <c r="C2" s="73" t="s">
        <v>3</v>
      </c>
      <c r="D2" s="86" t="s">
        <v>4</v>
      </c>
    </row>
    <row r="3" spans="1:4" ht="15.75" thickBot="1">
      <c r="A3" s="75">
        <v>1</v>
      </c>
      <c r="B3" s="76" t="s">
        <v>5</v>
      </c>
      <c r="C3" s="24" t="s">
        <v>6</v>
      </c>
      <c r="D3" s="87"/>
    </row>
    <row r="4" spans="1:4" ht="15.75" customHeight="1" thickBot="1">
      <c r="A4" s="118" t="s">
        <v>32</v>
      </c>
      <c r="B4" s="118"/>
      <c r="C4" s="118"/>
      <c r="D4" s="118"/>
    </row>
    <row r="5" spans="1:4" ht="15.75" thickBot="1">
      <c r="A5" s="75">
        <v>2</v>
      </c>
      <c r="B5" s="77" t="s">
        <v>33</v>
      </c>
      <c r="C5" s="24" t="s">
        <v>6</v>
      </c>
      <c r="D5" s="88" t="s">
        <v>135</v>
      </c>
    </row>
    <row r="6" spans="1:4" ht="15.75" customHeight="1" thickBot="1">
      <c r="A6" s="118" t="s">
        <v>34</v>
      </c>
      <c r="B6" s="118"/>
      <c r="C6" s="118"/>
      <c r="D6" s="118"/>
    </row>
    <row r="7" spans="1:4" ht="15.75" thickBot="1">
      <c r="A7" s="75">
        <v>3</v>
      </c>
      <c r="B7" s="77" t="s">
        <v>35</v>
      </c>
      <c r="C7" s="24" t="s">
        <v>6</v>
      </c>
      <c r="D7" s="88" t="s">
        <v>136</v>
      </c>
    </row>
    <row r="8" spans="1:4" ht="15.75" thickBot="1">
      <c r="A8" s="75">
        <v>4</v>
      </c>
      <c r="B8" s="77" t="s">
        <v>36</v>
      </c>
      <c r="C8" s="24" t="s">
        <v>6</v>
      </c>
      <c r="D8" s="89" t="s">
        <v>256</v>
      </c>
    </row>
    <row r="9" spans="1:4" ht="15.75" customHeight="1" thickBot="1">
      <c r="A9" s="118" t="s">
        <v>301</v>
      </c>
      <c r="B9" s="118"/>
      <c r="C9" s="118"/>
      <c r="D9" s="118"/>
    </row>
    <row r="10" spans="1:4" ht="15.75" thickBot="1">
      <c r="A10" s="75">
        <v>5</v>
      </c>
      <c r="B10" s="77" t="s">
        <v>37</v>
      </c>
      <c r="C10" s="24" t="s">
        <v>6</v>
      </c>
      <c r="D10" s="88" t="s">
        <v>137</v>
      </c>
    </row>
    <row r="11" spans="1:4" ht="25.5" customHeight="1" thickBot="1">
      <c r="A11" s="118" t="s">
        <v>38</v>
      </c>
      <c r="B11" s="118"/>
      <c r="C11" s="118"/>
      <c r="D11" s="118"/>
    </row>
    <row r="12" spans="1:4" ht="15.75" thickBot="1">
      <c r="A12" s="75">
        <v>6</v>
      </c>
      <c r="B12" s="77" t="s">
        <v>39</v>
      </c>
      <c r="C12" s="24" t="s">
        <v>6</v>
      </c>
      <c r="D12" s="88" t="s">
        <v>257</v>
      </c>
    </row>
    <row r="13" spans="1:4" ht="15.75" thickBot="1">
      <c r="A13" s="75">
        <v>7</v>
      </c>
      <c r="B13" s="77" t="s">
        <v>40</v>
      </c>
      <c r="C13" s="24" t="s">
        <v>6</v>
      </c>
      <c r="D13" s="89" t="s">
        <v>258</v>
      </c>
    </row>
    <row r="14" spans="1:4" ht="15.75" customHeight="1" thickBot="1">
      <c r="A14" s="118" t="s">
        <v>41</v>
      </c>
      <c r="B14" s="118"/>
      <c r="C14" s="118"/>
      <c r="D14" s="118"/>
    </row>
    <row r="15" spans="1:4" ht="15.75" thickBot="1">
      <c r="A15" s="75">
        <v>8</v>
      </c>
      <c r="B15" s="77" t="s">
        <v>42</v>
      </c>
      <c r="C15" s="24" t="s">
        <v>19</v>
      </c>
      <c r="D15" s="88">
        <v>447</v>
      </c>
    </row>
    <row r="16" spans="1:4" ht="15.75" customHeight="1" thickBot="1">
      <c r="A16" s="118" t="s">
        <v>43</v>
      </c>
      <c r="B16" s="118"/>
      <c r="C16" s="118"/>
      <c r="D16" s="118"/>
    </row>
    <row r="17" spans="1:4" ht="15.75" thickBot="1">
      <c r="A17" s="75">
        <v>9</v>
      </c>
      <c r="B17" s="77" t="s">
        <v>44</v>
      </c>
      <c r="C17" s="24" t="s">
        <v>6</v>
      </c>
      <c r="D17" s="25" t="s">
        <v>255</v>
      </c>
    </row>
    <row r="18" spans="1:4" ht="15.75" thickBot="1">
      <c r="A18" s="75">
        <v>10</v>
      </c>
      <c r="B18" s="77" t="s">
        <v>45</v>
      </c>
      <c r="C18" s="24" t="s">
        <v>14</v>
      </c>
      <c r="D18" s="90" t="s">
        <v>255</v>
      </c>
    </row>
    <row r="19" spans="1:4" ht="15.75" customHeight="1" thickBot="1">
      <c r="A19" s="118" t="s">
        <v>302</v>
      </c>
      <c r="B19" s="118"/>
      <c r="C19" s="118"/>
      <c r="D19" s="118"/>
    </row>
    <row r="20" spans="1:4" ht="15.75" thickBot="1">
      <c r="A20" s="75">
        <v>11</v>
      </c>
      <c r="B20" s="77" t="s">
        <v>46</v>
      </c>
      <c r="C20" s="24" t="s">
        <v>6</v>
      </c>
      <c r="D20" s="91" t="s">
        <v>255</v>
      </c>
    </row>
    <row r="21" spans="1:4" ht="15.75" thickBot="1">
      <c r="A21" s="75">
        <v>12</v>
      </c>
      <c r="B21" s="77" t="s">
        <v>47</v>
      </c>
      <c r="C21" s="24" t="s">
        <v>6</v>
      </c>
      <c r="D21" s="92" t="s">
        <v>255</v>
      </c>
    </row>
    <row r="22" spans="1:4" ht="15.75" thickBot="1">
      <c r="A22" s="75">
        <v>13</v>
      </c>
      <c r="B22" s="77" t="s">
        <v>48</v>
      </c>
      <c r="C22" s="24" t="s">
        <v>6</v>
      </c>
      <c r="D22" s="92" t="s">
        <v>255</v>
      </c>
    </row>
    <row r="23" spans="1:4" ht="15.75" customHeight="1" thickBot="1">
      <c r="A23" s="118" t="s">
        <v>49</v>
      </c>
      <c r="B23" s="118"/>
      <c r="C23" s="118"/>
      <c r="D23" s="118"/>
    </row>
    <row r="24" spans="1:4" ht="15.75" thickBot="1">
      <c r="A24" s="75">
        <v>14</v>
      </c>
      <c r="B24" s="77" t="s">
        <v>50</v>
      </c>
      <c r="C24" s="24" t="s">
        <v>6</v>
      </c>
      <c r="D24" s="25" t="s">
        <v>138</v>
      </c>
    </row>
    <row r="25" spans="1:4" ht="15.75" thickBot="1">
      <c r="A25" s="75">
        <v>15</v>
      </c>
      <c r="B25" s="77" t="s">
        <v>51</v>
      </c>
      <c r="C25" s="24" t="s">
        <v>6</v>
      </c>
      <c r="D25" s="88" t="s">
        <v>232</v>
      </c>
    </row>
    <row r="26" spans="1:4" ht="15.75" thickBot="1">
      <c r="A26" s="75">
        <v>16</v>
      </c>
      <c r="B26" s="77" t="s">
        <v>52</v>
      </c>
      <c r="C26" s="24" t="s">
        <v>6</v>
      </c>
      <c r="D26" s="25" t="s">
        <v>203</v>
      </c>
    </row>
    <row r="27" spans="1:4" ht="15.75" thickBot="1">
      <c r="A27" s="75">
        <v>17</v>
      </c>
      <c r="B27" s="77" t="s">
        <v>53</v>
      </c>
      <c r="C27" s="24" t="s">
        <v>6</v>
      </c>
      <c r="D27" s="90" t="s">
        <v>68</v>
      </c>
    </row>
    <row r="28" spans="1:4" ht="15.75" thickBot="1">
      <c r="A28" s="75">
        <v>18</v>
      </c>
      <c r="B28" s="77" t="s">
        <v>54</v>
      </c>
      <c r="C28" s="24" t="s">
        <v>6</v>
      </c>
      <c r="D28" s="93" t="s">
        <v>255</v>
      </c>
    </row>
    <row r="29" spans="1:4" ht="15.75" thickBot="1">
      <c r="A29" s="75">
        <v>19</v>
      </c>
      <c r="B29" s="77" t="s">
        <v>55</v>
      </c>
      <c r="C29" s="24" t="s">
        <v>6</v>
      </c>
      <c r="D29" s="94" t="s">
        <v>255</v>
      </c>
    </row>
    <row r="30" spans="1:4" ht="15.75" customHeight="1" thickBot="1">
      <c r="A30" s="118" t="s">
        <v>49</v>
      </c>
      <c r="B30" s="118"/>
      <c r="C30" s="118"/>
      <c r="D30" s="118"/>
    </row>
    <row r="31" spans="1:4" ht="15.75" thickBot="1">
      <c r="A31" s="75">
        <v>20</v>
      </c>
      <c r="B31" s="77" t="s">
        <v>50</v>
      </c>
      <c r="C31" s="24" t="s">
        <v>6</v>
      </c>
      <c r="D31" s="25" t="s">
        <v>140</v>
      </c>
    </row>
    <row r="32" spans="1:4" ht="15.75" thickBot="1">
      <c r="A32" s="75">
        <v>21</v>
      </c>
      <c r="B32" s="77" t="s">
        <v>51</v>
      </c>
      <c r="C32" s="24" t="s">
        <v>6</v>
      </c>
      <c r="D32" s="90" t="s">
        <v>144</v>
      </c>
    </row>
    <row r="33" spans="1:4" ht="15.75" thickBot="1">
      <c r="A33" s="75">
        <v>22</v>
      </c>
      <c r="B33" s="77" t="s">
        <v>52</v>
      </c>
      <c r="C33" s="24" t="s">
        <v>6</v>
      </c>
      <c r="D33" s="25" t="s">
        <v>203</v>
      </c>
    </row>
    <row r="34" spans="1:4" ht="15.75" thickBot="1">
      <c r="A34" s="75">
        <v>23</v>
      </c>
      <c r="B34" s="77" t="s">
        <v>53</v>
      </c>
      <c r="C34" s="24" t="s">
        <v>6</v>
      </c>
      <c r="D34" s="90" t="s">
        <v>68</v>
      </c>
    </row>
    <row r="35" spans="1:4" ht="15.75" thickBot="1">
      <c r="A35" s="75">
        <v>24</v>
      </c>
      <c r="B35" s="77" t="s">
        <v>54</v>
      </c>
      <c r="C35" s="24" t="s">
        <v>6</v>
      </c>
      <c r="D35" s="88" t="s">
        <v>6</v>
      </c>
    </row>
    <row r="36" spans="1:4" ht="15.75" thickBot="1">
      <c r="A36" s="75">
        <v>25</v>
      </c>
      <c r="B36" s="77" t="s">
        <v>55</v>
      </c>
      <c r="C36" s="24" t="s">
        <v>6</v>
      </c>
      <c r="D36" s="89" t="s">
        <v>6</v>
      </c>
    </row>
    <row r="37" spans="1:4" ht="15.75" customHeight="1" thickBot="1">
      <c r="A37" s="118" t="s">
        <v>49</v>
      </c>
      <c r="B37" s="118"/>
      <c r="C37" s="118"/>
      <c r="D37" s="118"/>
    </row>
    <row r="38" spans="1:4" ht="15.75" thickBot="1">
      <c r="A38" s="75">
        <v>26</v>
      </c>
      <c r="B38" s="77" t="s">
        <v>50</v>
      </c>
      <c r="C38" s="24" t="s">
        <v>6</v>
      </c>
      <c r="D38" s="25" t="s">
        <v>139</v>
      </c>
    </row>
    <row r="39" spans="1:4" ht="15.75" thickBot="1">
      <c r="A39" s="75">
        <v>27</v>
      </c>
      <c r="B39" s="77" t="s">
        <v>51</v>
      </c>
      <c r="C39" s="24" t="s">
        <v>6</v>
      </c>
      <c r="D39" s="88" t="s">
        <v>144</v>
      </c>
    </row>
    <row r="40" spans="1:4" ht="15.75" thickBot="1">
      <c r="A40" s="75">
        <v>28</v>
      </c>
      <c r="B40" s="77" t="s">
        <v>52</v>
      </c>
      <c r="C40" s="24" t="s">
        <v>6</v>
      </c>
      <c r="D40" s="89" t="s">
        <v>6</v>
      </c>
    </row>
    <row r="41" spans="1:4" ht="15.75" thickBot="1">
      <c r="A41" s="75">
        <v>29</v>
      </c>
      <c r="B41" s="77" t="s">
        <v>53</v>
      </c>
      <c r="C41" s="24" t="s">
        <v>6</v>
      </c>
      <c r="D41" s="25" t="s">
        <v>68</v>
      </c>
    </row>
    <row r="42" spans="1:4" ht="15.75" thickBot="1">
      <c r="A42" s="75">
        <v>30</v>
      </c>
      <c r="B42" s="77" t="s">
        <v>54</v>
      </c>
      <c r="C42" s="24" t="s">
        <v>6</v>
      </c>
      <c r="D42" s="88" t="s">
        <v>6</v>
      </c>
    </row>
    <row r="43" spans="1:4" ht="15.75" thickBot="1">
      <c r="A43" s="75">
        <v>31</v>
      </c>
      <c r="B43" s="77" t="s">
        <v>55</v>
      </c>
      <c r="C43" s="24" t="s">
        <v>6</v>
      </c>
      <c r="D43" s="89"/>
    </row>
    <row r="44" spans="1:4" ht="15.75" customHeight="1" thickBot="1">
      <c r="A44" s="118" t="s">
        <v>49</v>
      </c>
      <c r="B44" s="118"/>
      <c r="C44" s="118"/>
      <c r="D44" s="118"/>
    </row>
    <row r="45" spans="1:4" ht="15.75" thickBot="1">
      <c r="A45" s="75">
        <v>32</v>
      </c>
      <c r="B45" s="77" t="s">
        <v>50</v>
      </c>
      <c r="C45" s="24" t="s">
        <v>6</v>
      </c>
      <c r="D45" s="25" t="s">
        <v>142</v>
      </c>
    </row>
    <row r="46" spans="1:4" ht="15.75" thickBot="1">
      <c r="A46" s="75">
        <v>33</v>
      </c>
      <c r="B46" s="77" t="s">
        <v>51</v>
      </c>
      <c r="C46" s="24" t="s">
        <v>6</v>
      </c>
      <c r="D46" s="90" t="s">
        <v>144</v>
      </c>
    </row>
    <row r="47" spans="1:4" ht="15.75" thickBot="1">
      <c r="A47" s="75">
        <v>34</v>
      </c>
      <c r="B47" s="77" t="s">
        <v>52</v>
      </c>
      <c r="C47" s="24" t="s">
        <v>6</v>
      </c>
      <c r="D47" s="25" t="s">
        <v>6</v>
      </c>
    </row>
    <row r="48" spans="1:4" ht="15.75" thickBot="1">
      <c r="A48" s="75">
        <v>35</v>
      </c>
      <c r="B48" s="77" t="s">
        <v>53</v>
      </c>
      <c r="C48" s="24" t="s">
        <v>6</v>
      </c>
      <c r="D48" s="90" t="s">
        <v>149</v>
      </c>
    </row>
    <row r="49" spans="1:4" ht="15.75" thickBot="1">
      <c r="A49" s="75">
        <v>36</v>
      </c>
      <c r="B49" s="77" t="s">
        <v>54</v>
      </c>
      <c r="C49" s="24" t="s">
        <v>6</v>
      </c>
      <c r="D49" s="25" t="s">
        <v>6</v>
      </c>
    </row>
    <row r="50" spans="1:4" ht="36.75" customHeight="1" thickBot="1">
      <c r="A50" s="75">
        <v>37</v>
      </c>
      <c r="B50" s="77" t="s">
        <v>55</v>
      </c>
      <c r="C50" s="24" t="s">
        <v>6</v>
      </c>
      <c r="D50" s="90" t="s">
        <v>6</v>
      </c>
    </row>
    <row r="51" spans="1:4" ht="15.75" customHeight="1" thickBot="1">
      <c r="A51" s="118" t="s">
        <v>49</v>
      </c>
      <c r="B51" s="118"/>
      <c r="C51" s="118"/>
      <c r="D51" s="118"/>
    </row>
    <row r="52" spans="1:4" ht="15.75" thickBot="1">
      <c r="A52" s="75">
        <v>38</v>
      </c>
      <c r="B52" s="77" t="s">
        <v>50</v>
      </c>
      <c r="C52" s="24" t="s">
        <v>6</v>
      </c>
      <c r="D52" s="25" t="s">
        <v>141</v>
      </c>
    </row>
    <row r="53" spans="1:4" ht="15.75" thickBot="1">
      <c r="A53" s="75">
        <v>39</v>
      </c>
      <c r="B53" s="77" t="s">
        <v>51</v>
      </c>
      <c r="C53" s="24" t="s">
        <v>6</v>
      </c>
      <c r="D53" s="90" t="s">
        <v>146</v>
      </c>
    </row>
    <row r="54" spans="1:4" ht="15.75" thickBot="1">
      <c r="A54" s="75">
        <v>40</v>
      </c>
      <c r="B54" s="77" t="s">
        <v>52</v>
      </c>
      <c r="C54" s="24" t="s">
        <v>6</v>
      </c>
      <c r="D54" s="25" t="s">
        <v>147</v>
      </c>
    </row>
    <row r="55" spans="1:4" ht="15.75" thickBot="1">
      <c r="A55" s="75">
        <v>41</v>
      </c>
      <c r="B55" s="77" t="s">
        <v>53</v>
      </c>
      <c r="C55" s="24" t="s">
        <v>6</v>
      </c>
      <c r="D55" s="90" t="s">
        <v>150</v>
      </c>
    </row>
    <row r="56" spans="1:4" ht="15.75" thickBot="1">
      <c r="A56" s="75">
        <v>42</v>
      </c>
      <c r="B56" s="77" t="s">
        <v>54</v>
      </c>
      <c r="C56" s="24" t="s">
        <v>6</v>
      </c>
      <c r="D56" s="95">
        <v>40866</v>
      </c>
    </row>
    <row r="57" spans="1:4" ht="15.75" thickBot="1">
      <c r="A57" s="75">
        <v>43</v>
      </c>
      <c r="B57" s="77" t="s">
        <v>55</v>
      </c>
      <c r="C57" s="24" t="s">
        <v>6</v>
      </c>
      <c r="D57" s="95">
        <v>46660</v>
      </c>
    </row>
    <row r="58" spans="1:4" ht="15.75" customHeight="1" thickBot="1">
      <c r="A58" s="118" t="s">
        <v>49</v>
      </c>
      <c r="B58" s="118"/>
      <c r="C58" s="118"/>
      <c r="D58" s="118"/>
    </row>
    <row r="59" spans="1:4" ht="15.75" thickBot="1">
      <c r="A59" s="75">
        <v>44</v>
      </c>
      <c r="B59" s="77" t="s">
        <v>50</v>
      </c>
      <c r="C59" s="24" t="s">
        <v>6</v>
      </c>
      <c r="D59" s="25" t="s">
        <v>143</v>
      </c>
    </row>
    <row r="60" spans="1:4" ht="15.75" thickBot="1">
      <c r="A60" s="75">
        <v>45</v>
      </c>
      <c r="B60" s="77" t="s">
        <v>51</v>
      </c>
      <c r="C60" s="24" t="s">
        <v>6</v>
      </c>
      <c r="D60" s="90" t="s">
        <v>145</v>
      </c>
    </row>
    <row r="61" spans="1:4" ht="15.75" thickBot="1">
      <c r="A61" s="75">
        <v>46</v>
      </c>
      <c r="B61" s="77" t="s">
        <v>52</v>
      </c>
      <c r="C61" s="24" t="s">
        <v>6</v>
      </c>
      <c r="D61" s="25" t="s">
        <v>6</v>
      </c>
    </row>
    <row r="62" spans="1:4" ht="15.75" thickBot="1">
      <c r="A62" s="75">
        <v>47</v>
      </c>
      <c r="B62" s="77" t="s">
        <v>53</v>
      </c>
      <c r="C62" s="24" t="s">
        <v>6</v>
      </c>
      <c r="D62" s="90" t="s">
        <v>68</v>
      </c>
    </row>
    <row r="63" spans="1:4" ht="15.75" thickBot="1">
      <c r="A63" s="75">
        <v>48</v>
      </c>
      <c r="B63" s="77" t="s">
        <v>54</v>
      </c>
      <c r="C63" s="24" t="s">
        <v>6</v>
      </c>
      <c r="D63" s="25" t="s">
        <v>6</v>
      </c>
    </row>
    <row r="64" spans="1:4" ht="15.75" thickBot="1">
      <c r="A64" s="75">
        <v>49</v>
      </c>
      <c r="B64" s="77" t="s">
        <v>55</v>
      </c>
      <c r="C64" s="24" t="s">
        <v>6</v>
      </c>
      <c r="D64" s="90" t="s">
        <v>6</v>
      </c>
    </row>
    <row r="65" spans="1:4" ht="15.75" customHeight="1" thickBot="1">
      <c r="A65" s="118" t="s">
        <v>56</v>
      </c>
      <c r="B65" s="118"/>
      <c r="C65" s="118"/>
      <c r="D65" s="118"/>
    </row>
    <row r="66" spans="1:4" ht="15.75" thickBot="1">
      <c r="A66" s="75">
        <v>50</v>
      </c>
      <c r="B66" s="77" t="s">
        <v>57</v>
      </c>
      <c r="C66" s="24" t="s">
        <v>6</v>
      </c>
      <c r="D66" s="25" t="s">
        <v>231</v>
      </c>
    </row>
    <row r="67" spans="1:4" ht="15.75" thickBot="1">
      <c r="A67" s="75">
        <v>51</v>
      </c>
      <c r="B67" s="77" t="s">
        <v>58</v>
      </c>
      <c r="C67" s="24" t="s">
        <v>14</v>
      </c>
      <c r="D67" s="90">
        <v>1</v>
      </c>
    </row>
    <row r="68" spans="1:4" ht="15.75" customHeight="1" thickBot="1">
      <c r="A68" s="118" t="s">
        <v>59</v>
      </c>
      <c r="B68" s="118"/>
      <c r="C68" s="118"/>
      <c r="D68" s="118"/>
    </row>
    <row r="69" spans="1:4" ht="15.75" thickBot="1">
      <c r="A69" s="75">
        <v>52</v>
      </c>
      <c r="B69" s="77" t="s">
        <v>60</v>
      </c>
      <c r="C69" s="24" t="s">
        <v>6</v>
      </c>
      <c r="D69" s="88" t="s">
        <v>231</v>
      </c>
    </row>
    <row r="70" spans="1:4" ht="15.75" customHeight="1" thickBot="1">
      <c r="A70" s="118" t="s">
        <v>61</v>
      </c>
      <c r="B70" s="118"/>
      <c r="C70" s="118"/>
      <c r="D70" s="118"/>
    </row>
    <row r="71" spans="1:4" ht="15.75" thickBot="1">
      <c r="A71" s="75">
        <v>53</v>
      </c>
      <c r="B71" s="77" t="s">
        <v>62</v>
      </c>
      <c r="C71" s="24" t="s">
        <v>6</v>
      </c>
      <c r="D71" s="88" t="s">
        <v>151</v>
      </c>
    </row>
    <row r="72" spans="1:4" ht="15.75" customHeight="1" thickBot="1">
      <c r="A72" s="118" t="s">
        <v>63</v>
      </c>
      <c r="B72" s="118"/>
      <c r="C72" s="118"/>
      <c r="D72" s="118"/>
    </row>
    <row r="73" spans="1:4" ht="15.75" thickBot="1">
      <c r="A73" s="75">
        <v>54</v>
      </c>
      <c r="B73" s="77" t="s">
        <v>64</v>
      </c>
      <c r="C73" s="24" t="s">
        <v>6</v>
      </c>
      <c r="D73" s="88" t="s">
        <v>231</v>
      </c>
    </row>
    <row r="74" spans="1:4" ht="15.75" customHeight="1" thickBot="1">
      <c r="A74" s="118" t="s">
        <v>65</v>
      </c>
      <c r="B74" s="118"/>
      <c r="C74" s="118"/>
      <c r="D74" s="118"/>
    </row>
    <row r="75" spans="1:4" ht="15.75" thickBot="1">
      <c r="A75" s="75">
        <v>55</v>
      </c>
      <c r="B75" s="77" t="s">
        <v>66</v>
      </c>
      <c r="C75" s="24" t="s">
        <v>6</v>
      </c>
      <c r="D75" s="88" t="s">
        <v>231</v>
      </c>
    </row>
    <row r="76" spans="1:4" ht="15.75" thickBot="1">
      <c r="A76" s="75">
        <v>56</v>
      </c>
      <c r="B76" s="77" t="s">
        <v>67</v>
      </c>
      <c r="C76" s="24" t="s">
        <v>68</v>
      </c>
      <c r="D76" s="25" t="s">
        <v>6</v>
      </c>
    </row>
    <row r="77" spans="1:4" ht="15.75" customHeight="1" thickBot="1">
      <c r="A77" s="118" t="s">
        <v>69</v>
      </c>
      <c r="B77" s="118"/>
      <c r="C77" s="118"/>
      <c r="D77" s="118"/>
    </row>
    <row r="78" spans="1:4" ht="15.75" thickBot="1">
      <c r="A78" s="75">
        <v>57</v>
      </c>
      <c r="B78" s="77" t="s">
        <v>70</v>
      </c>
      <c r="C78" s="24" t="s">
        <v>6</v>
      </c>
      <c r="D78" s="88" t="s">
        <v>231</v>
      </c>
    </row>
    <row r="79" spans="1:4" ht="15.75" customHeight="1" thickBot="1">
      <c r="A79" s="118" t="s">
        <v>71</v>
      </c>
      <c r="B79" s="118"/>
      <c r="C79" s="118"/>
      <c r="D79" s="118"/>
    </row>
    <row r="80" spans="1:4" ht="15.75" thickBot="1">
      <c r="A80" s="75">
        <v>58</v>
      </c>
      <c r="B80" s="77" t="s">
        <v>72</v>
      </c>
      <c r="C80" s="24" t="s">
        <v>6</v>
      </c>
      <c r="D80" s="25" t="s">
        <v>152</v>
      </c>
    </row>
    <row r="81" spans="1:4" ht="15.75" customHeight="1" thickBot="1">
      <c r="A81" s="118" t="s">
        <v>73</v>
      </c>
      <c r="B81" s="118"/>
      <c r="C81" s="118"/>
      <c r="D81" s="118"/>
    </row>
    <row r="82" spans="1:4" ht="15.75" thickBot="1">
      <c r="A82" s="75">
        <v>59</v>
      </c>
      <c r="B82" s="77" t="s">
        <v>74</v>
      </c>
      <c r="C82" s="24" t="s">
        <v>6</v>
      </c>
      <c r="D82" s="25" t="s">
        <v>232</v>
      </c>
    </row>
    <row r="83" spans="1:4" ht="15.75" customHeight="1" thickBot="1">
      <c r="A83" s="118" t="s">
        <v>75</v>
      </c>
      <c r="B83" s="118"/>
      <c r="C83" s="118"/>
      <c r="D83" s="118"/>
    </row>
    <row r="84" spans="1:4" ht="15.75" thickBot="1">
      <c r="A84" s="75">
        <v>60</v>
      </c>
      <c r="B84" s="77" t="s">
        <v>76</v>
      </c>
      <c r="C84" s="24" t="s">
        <v>6</v>
      </c>
      <c r="D84" s="25" t="s">
        <v>233</v>
      </c>
    </row>
    <row r="85" spans="1:4" ht="15.75" customHeight="1" thickBot="1">
      <c r="A85" s="118" t="s">
        <v>303</v>
      </c>
      <c r="B85" s="118"/>
      <c r="C85" s="118"/>
      <c r="D85" s="118"/>
    </row>
    <row r="86" spans="1:4" ht="18" customHeight="1" thickBot="1">
      <c r="A86" s="75">
        <v>61</v>
      </c>
      <c r="B86" s="77" t="s">
        <v>77</v>
      </c>
      <c r="C86" s="24" t="s">
        <v>6</v>
      </c>
      <c r="D86" s="25" t="s">
        <v>6</v>
      </c>
    </row>
  </sheetData>
  <mergeCells count="24">
    <mergeCell ref="A65:D65"/>
    <mergeCell ref="A68:D68"/>
    <mergeCell ref="A44:D44"/>
    <mergeCell ref="A30:D30"/>
    <mergeCell ref="A37:D37"/>
    <mergeCell ref="A51:D51"/>
    <mergeCell ref="A58:D58"/>
    <mergeCell ref="A83:D83"/>
    <mergeCell ref="A85:D85"/>
    <mergeCell ref="A81:D81"/>
    <mergeCell ref="A70:D70"/>
    <mergeCell ref="A72:D72"/>
    <mergeCell ref="A74:D74"/>
    <mergeCell ref="A77:D77"/>
    <mergeCell ref="A79:D79"/>
    <mergeCell ref="A1:D1"/>
    <mergeCell ref="A19:D19"/>
    <mergeCell ref="A23:D23"/>
    <mergeCell ref="A4:D4"/>
    <mergeCell ref="A6:D6"/>
    <mergeCell ref="A9:D9"/>
    <mergeCell ref="A11:D11"/>
    <mergeCell ref="A14:D14"/>
    <mergeCell ref="A16:D16"/>
  </mergeCells>
  <phoneticPr fontId="0" type="noConversion"/>
  <pageMargins left="0.7" right="0.7" top="0.75" bottom="0.75" header="0.3" footer="0.3"/>
  <pageSetup paperSize="9"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dimension ref="A1:F234"/>
  <sheetViews>
    <sheetView topLeftCell="A34" workbookViewId="0">
      <selection activeCell="D16" sqref="D16"/>
    </sheetView>
  </sheetViews>
  <sheetFormatPr defaultRowHeight="15"/>
  <cols>
    <col min="1" max="1" width="7.28515625" style="36" bestFit="1" customWidth="1"/>
    <col min="2" max="2" width="40.140625" style="36" customWidth="1"/>
    <col min="3" max="3" width="7.140625" style="70" customWidth="1"/>
    <col min="4" max="4" width="46.28515625" style="36" customWidth="1"/>
  </cols>
  <sheetData>
    <row r="1" spans="1:6" ht="38.25" customHeight="1" thickBot="1">
      <c r="A1" s="119" t="s">
        <v>284</v>
      </c>
      <c r="B1" s="119"/>
      <c r="C1" s="119"/>
      <c r="D1" s="119"/>
    </row>
    <row r="2" spans="1:6" ht="18.75" customHeight="1">
      <c r="A2" s="42" t="s">
        <v>1</v>
      </c>
      <c r="B2" s="43" t="s">
        <v>2</v>
      </c>
      <c r="C2" s="43" t="s">
        <v>3</v>
      </c>
      <c r="D2" s="44" t="s">
        <v>4</v>
      </c>
    </row>
    <row r="3" spans="1:6">
      <c r="A3" s="62" t="s">
        <v>157</v>
      </c>
      <c r="B3" s="61" t="s">
        <v>5</v>
      </c>
      <c r="C3" s="38" t="s">
        <v>225</v>
      </c>
      <c r="D3" s="53"/>
    </row>
    <row r="4" spans="1:6" ht="25.5">
      <c r="A4" s="62" t="s">
        <v>158</v>
      </c>
      <c r="B4" s="37" t="s">
        <v>78</v>
      </c>
      <c r="C4" s="38" t="s">
        <v>6</v>
      </c>
      <c r="D4" s="63" t="s">
        <v>281</v>
      </c>
      <c r="F4">
        <f>193+2776.5</f>
        <v>2969.5</v>
      </c>
    </row>
    <row r="5" spans="1:6">
      <c r="A5" s="62" t="s">
        <v>159</v>
      </c>
      <c r="B5" s="37" t="s">
        <v>53</v>
      </c>
      <c r="C5" s="38" t="s">
        <v>6</v>
      </c>
      <c r="D5" s="53" t="s">
        <v>19</v>
      </c>
    </row>
    <row r="6" spans="1:6" ht="16.5" customHeight="1" thickBot="1">
      <c r="A6" s="64" t="s">
        <v>161</v>
      </c>
      <c r="B6" s="57" t="s">
        <v>282</v>
      </c>
      <c r="C6" s="58" t="s">
        <v>80</v>
      </c>
      <c r="D6" s="65">
        <f>2969.5*12*0.5</f>
        <v>17817</v>
      </c>
    </row>
    <row r="7" spans="1:6" ht="19.5" customHeight="1">
      <c r="A7" s="42" t="s">
        <v>1</v>
      </c>
      <c r="B7" s="43" t="s">
        <v>2</v>
      </c>
      <c r="C7" s="43" t="s">
        <v>3</v>
      </c>
      <c r="D7" s="44" t="s">
        <v>4</v>
      </c>
    </row>
    <row r="8" spans="1:6">
      <c r="A8" s="62" t="s">
        <v>157</v>
      </c>
      <c r="B8" s="61" t="s">
        <v>5</v>
      </c>
      <c r="C8" s="38" t="s">
        <v>225</v>
      </c>
      <c r="D8" s="53"/>
    </row>
    <row r="9" spans="1:6" ht="31.5" customHeight="1">
      <c r="A9" s="62" t="s">
        <v>158</v>
      </c>
      <c r="B9" s="37" t="s">
        <v>78</v>
      </c>
      <c r="C9" s="38" t="s">
        <v>6</v>
      </c>
      <c r="D9" s="51" t="s">
        <v>297</v>
      </c>
    </row>
    <row r="10" spans="1:6">
      <c r="A10" s="62" t="s">
        <v>159</v>
      </c>
      <c r="B10" s="37" t="s">
        <v>53</v>
      </c>
      <c r="C10" s="38" t="s">
        <v>6</v>
      </c>
      <c r="D10" s="53" t="s">
        <v>234</v>
      </c>
    </row>
    <row r="11" spans="1:6" ht="15.75" thickBot="1">
      <c r="A11" s="64" t="s">
        <v>161</v>
      </c>
      <c r="B11" s="57" t="s">
        <v>282</v>
      </c>
      <c r="C11" s="58" t="s">
        <v>80</v>
      </c>
      <c r="D11" s="65">
        <f>2969.5*12*0.19</f>
        <v>6770.46</v>
      </c>
    </row>
    <row r="12" spans="1:6" ht="25.5">
      <c r="A12" s="42" t="s">
        <v>1</v>
      </c>
      <c r="B12" s="43" t="s">
        <v>2</v>
      </c>
      <c r="C12" s="43" t="s">
        <v>3</v>
      </c>
      <c r="D12" s="44" t="s">
        <v>4</v>
      </c>
    </row>
    <row r="13" spans="1:6">
      <c r="A13" s="62" t="s">
        <v>157</v>
      </c>
      <c r="B13" s="61" t="s">
        <v>5</v>
      </c>
      <c r="C13" s="38" t="s">
        <v>225</v>
      </c>
      <c r="D13" s="53"/>
    </row>
    <row r="14" spans="1:6" ht="38.25">
      <c r="A14" s="62" t="s">
        <v>158</v>
      </c>
      <c r="B14" s="37" t="s">
        <v>78</v>
      </c>
      <c r="C14" s="38" t="s">
        <v>6</v>
      </c>
      <c r="D14" s="51" t="s">
        <v>298</v>
      </c>
    </row>
    <row r="15" spans="1:6">
      <c r="A15" s="62" t="s">
        <v>159</v>
      </c>
      <c r="B15" s="37" t="s">
        <v>53</v>
      </c>
      <c r="C15" s="38" t="s">
        <v>6</v>
      </c>
      <c r="D15" s="53" t="s">
        <v>235</v>
      </c>
    </row>
    <row r="16" spans="1:6" ht="15.75" thickBot="1">
      <c r="A16" s="64" t="s">
        <v>161</v>
      </c>
      <c r="B16" s="57" t="s">
        <v>282</v>
      </c>
      <c r="C16" s="58" t="s">
        <v>80</v>
      </c>
      <c r="D16" s="65">
        <f>2969.5*12*0.43</f>
        <v>15322.619999999999</v>
      </c>
    </row>
    <row r="17" spans="1:5" ht="20.25" customHeight="1">
      <c r="A17" s="42" t="s">
        <v>1</v>
      </c>
      <c r="B17" s="43" t="s">
        <v>2</v>
      </c>
      <c r="C17" s="43" t="s">
        <v>3</v>
      </c>
      <c r="D17" s="44" t="s">
        <v>4</v>
      </c>
      <c r="E17" s="85">
        <f>D16+D21</f>
        <v>45255.179999999993</v>
      </c>
    </row>
    <row r="18" spans="1:5" ht="19.5" customHeight="1">
      <c r="A18" s="62" t="s">
        <v>157</v>
      </c>
      <c r="B18" s="61" t="s">
        <v>5</v>
      </c>
      <c r="C18" s="38" t="s">
        <v>225</v>
      </c>
      <c r="D18" s="53"/>
    </row>
    <row r="19" spans="1:5" ht="30" customHeight="1">
      <c r="A19" s="62" t="s">
        <v>158</v>
      </c>
      <c r="B19" s="37" t="s">
        <v>78</v>
      </c>
      <c r="C19" s="38" t="s">
        <v>6</v>
      </c>
      <c r="D19" s="51" t="s">
        <v>280</v>
      </c>
    </row>
    <row r="20" spans="1:5">
      <c r="A20" s="62" t="s">
        <v>159</v>
      </c>
      <c r="B20" s="37" t="s">
        <v>53</v>
      </c>
      <c r="C20" s="38" t="s">
        <v>6</v>
      </c>
      <c r="D20" s="53" t="s">
        <v>235</v>
      </c>
    </row>
    <row r="21" spans="1:5" ht="15.75" customHeight="1" thickBot="1">
      <c r="A21" s="64" t="s">
        <v>161</v>
      </c>
      <c r="B21" s="57" t="s">
        <v>282</v>
      </c>
      <c r="C21" s="58" t="s">
        <v>80</v>
      </c>
      <c r="D21" s="65">
        <f>2969.5*12*0.84</f>
        <v>29932.559999999998</v>
      </c>
    </row>
    <row r="22" spans="1:5" ht="21" customHeight="1">
      <c r="A22" s="42" t="s">
        <v>1</v>
      </c>
      <c r="B22" s="43" t="s">
        <v>2</v>
      </c>
      <c r="C22" s="43" t="s">
        <v>3</v>
      </c>
      <c r="D22" s="44" t="s">
        <v>4</v>
      </c>
    </row>
    <row r="23" spans="1:5">
      <c r="A23" s="62" t="s">
        <v>157</v>
      </c>
      <c r="B23" s="61" t="s">
        <v>5</v>
      </c>
      <c r="C23" s="38" t="s">
        <v>225</v>
      </c>
      <c r="D23" s="66"/>
    </row>
    <row r="24" spans="1:5" ht="31.5" customHeight="1">
      <c r="A24" s="62" t="s">
        <v>158</v>
      </c>
      <c r="B24" s="37" t="s">
        <v>78</v>
      </c>
      <c r="C24" s="38" t="s">
        <v>6</v>
      </c>
      <c r="D24" s="51" t="s">
        <v>269</v>
      </c>
    </row>
    <row r="25" spans="1:5">
      <c r="A25" s="62" t="s">
        <v>159</v>
      </c>
      <c r="B25" s="37" t="s">
        <v>53</v>
      </c>
      <c r="C25" s="38" t="s">
        <v>6</v>
      </c>
      <c r="D25" s="53" t="s">
        <v>235</v>
      </c>
    </row>
    <row r="26" spans="1:5" ht="15.75" thickBot="1">
      <c r="A26" s="64" t="s">
        <v>161</v>
      </c>
      <c r="B26" s="57" t="s">
        <v>282</v>
      </c>
      <c r="C26" s="58" t="s">
        <v>80</v>
      </c>
      <c r="D26" s="67">
        <f>2969.5*12*0.08</f>
        <v>2850.7200000000003</v>
      </c>
    </row>
    <row r="27" spans="1:5" ht="21" customHeight="1">
      <c r="A27" s="42" t="s">
        <v>1</v>
      </c>
      <c r="B27" s="43" t="s">
        <v>2</v>
      </c>
      <c r="C27" s="43" t="s">
        <v>3</v>
      </c>
      <c r="D27" s="44" t="s">
        <v>4</v>
      </c>
    </row>
    <row r="28" spans="1:5">
      <c r="A28" s="62" t="s">
        <v>157</v>
      </c>
      <c r="B28" s="61" t="s">
        <v>5</v>
      </c>
      <c r="C28" s="38" t="s">
        <v>225</v>
      </c>
      <c r="D28" s="53"/>
    </row>
    <row r="29" spans="1:5" ht="20.25" customHeight="1">
      <c r="A29" s="62" t="s">
        <v>158</v>
      </c>
      <c r="B29" s="37" t="s">
        <v>78</v>
      </c>
      <c r="C29" s="38" t="s">
        <v>6</v>
      </c>
      <c r="D29" s="51" t="s">
        <v>236</v>
      </c>
    </row>
    <row r="30" spans="1:5">
      <c r="A30" s="62" t="s">
        <v>159</v>
      </c>
      <c r="B30" s="37" t="s">
        <v>53</v>
      </c>
      <c r="C30" s="38" t="s">
        <v>6</v>
      </c>
      <c r="D30" s="53" t="s">
        <v>19</v>
      </c>
    </row>
    <row r="31" spans="1:5" ht="15.75" thickBot="1">
      <c r="A31" s="64" t="s">
        <v>161</v>
      </c>
      <c r="B31" s="57" t="s">
        <v>282</v>
      </c>
      <c r="C31" s="58" t="s">
        <v>80</v>
      </c>
      <c r="D31" s="65">
        <f>2969.5*12*0.08</f>
        <v>2850.7200000000003</v>
      </c>
    </row>
    <row r="32" spans="1:5" ht="21.75" customHeight="1">
      <c r="A32" s="42" t="s">
        <v>1</v>
      </c>
      <c r="B32" s="43" t="s">
        <v>2</v>
      </c>
      <c r="C32" s="43" t="s">
        <v>3</v>
      </c>
      <c r="D32" s="44" t="s">
        <v>4</v>
      </c>
    </row>
    <row r="33" spans="1:4" ht="15.75" customHeight="1">
      <c r="A33" s="62" t="s">
        <v>157</v>
      </c>
      <c r="B33" s="61" t="s">
        <v>5</v>
      </c>
      <c r="C33" s="38" t="s">
        <v>225</v>
      </c>
      <c r="D33" s="53"/>
    </row>
    <row r="34" spans="1:4">
      <c r="A34" s="62" t="s">
        <v>158</v>
      </c>
      <c r="B34" s="37" t="s">
        <v>78</v>
      </c>
      <c r="C34" s="38" t="s">
        <v>6</v>
      </c>
      <c r="D34" s="51" t="s">
        <v>238</v>
      </c>
    </row>
    <row r="35" spans="1:4">
      <c r="A35" s="62" t="s">
        <v>159</v>
      </c>
      <c r="B35" s="37" t="s">
        <v>53</v>
      </c>
      <c r="C35" s="38" t="s">
        <v>6</v>
      </c>
      <c r="D35" s="53" t="s">
        <v>19</v>
      </c>
    </row>
    <row r="36" spans="1:4" ht="15.75" thickBot="1">
      <c r="A36" s="64" t="s">
        <v>161</v>
      </c>
      <c r="B36" s="57" t="s">
        <v>282</v>
      </c>
      <c r="C36" s="58" t="s">
        <v>80</v>
      </c>
      <c r="D36" s="65">
        <f>2969.5*12*3.51</f>
        <v>125075.34</v>
      </c>
    </row>
    <row r="37" spans="1:4" ht="20.25" customHeight="1">
      <c r="A37" s="42" t="s">
        <v>1</v>
      </c>
      <c r="B37" s="43" t="s">
        <v>2</v>
      </c>
      <c r="C37" s="43" t="s">
        <v>3</v>
      </c>
      <c r="D37" s="44" t="s">
        <v>4</v>
      </c>
    </row>
    <row r="38" spans="1:4">
      <c r="A38" s="47" t="s">
        <v>157</v>
      </c>
      <c r="B38" s="61" t="s">
        <v>5</v>
      </c>
      <c r="C38" s="38" t="s">
        <v>225</v>
      </c>
      <c r="D38" s="53"/>
    </row>
    <row r="39" spans="1:4">
      <c r="A39" s="47" t="s">
        <v>158</v>
      </c>
      <c r="B39" s="37" t="s">
        <v>78</v>
      </c>
      <c r="C39" s="38" t="s">
        <v>6</v>
      </c>
      <c r="D39" s="51" t="s">
        <v>239</v>
      </c>
    </row>
    <row r="40" spans="1:4" ht="15.75" customHeight="1">
      <c r="A40" s="47" t="s">
        <v>159</v>
      </c>
      <c r="B40" s="37" t="s">
        <v>53</v>
      </c>
      <c r="C40" s="38" t="s">
        <v>6</v>
      </c>
      <c r="D40" s="53" t="s">
        <v>19</v>
      </c>
    </row>
    <row r="41" spans="1:4" ht="15.75" thickBot="1">
      <c r="A41" s="68" t="s">
        <v>161</v>
      </c>
      <c r="B41" s="57" t="s">
        <v>282</v>
      </c>
      <c r="C41" s="58" t="s">
        <v>80</v>
      </c>
      <c r="D41" s="67">
        <f>2969.5*12*2.22</f>
        <v>79107.48000000001</v>
      </c>
    </row>
    <row r="42" spans="1:4" ht="21.75" customHeight="1">
      <c r="A42" s="42" t="s">
        <v>1</v>
      </c>
      <c r="B42" s="43" t="s">
        <v>2</v>
      </c>
      <c r="C42" s="43" t="s">
        <v>3</v>
      </c>
      <c r="D42" s="44" t="s">
        <v>4</v>
      </c>
    </row>
    <row r="43" spans="1:4">
      <c r="A43" s="62" t="s">
        <v>157</v>
      </c>
      <c r="B43" s="61" t="s">
        <v>5</v>
      </c>
      <c r="C43" s="38" t="s">
        <v>225</v>
      </c>
      <c r="D43" s="53"/>
    </row>
    <row r="44" spans="1:4" ht="25.5">
      <c r="A44" s="62" t="s">
        <v>158</v>
      </c>
      <c r="B44" s="37" t="s">
        <v>78</v>
      </c>
      <c r="C44" s="38" t="s">
        <v>6</v>
      </c>
      <c r="D44" s="51" t="s">
        <v>242</v>
      </c>
    </row>
    <row r="45" spans="1:4">
      <c r="A45" s="62" t="s">
        <v>159</v>
      </c>
      <c r="B45" s="37" t="s">
        <v>53</v>
      </c>
      <c r="C45" s="38" t="s">
        <v>6</v>
      </c>
      <c r="D45" s="53" t="s">
        <v>19</v>
      </c>
    </row>
    <row r="46" spans="1:4" ht="15.75" thickBot="1">
      <c r="A46" s="64" t="s">
        <v>161</v>
      </c>
      <c r="B46" s="57" t="s">
        <v>282</v>
      </c>
      <c r="C46" s="58" t="s">
        <v>80</v>
      </c>
      <c r="D46" s="65">
        <f>2969.5*12*0.81</f>
        <v>28863.54</v>
      </c>
    </row>
    <row r="47" spans="1:4" ht="21.75" customHeight="1">
      <c r="A47" s="42" t="s">
        <v>1</v>
      </c>
      <c r="B47" s="43" t="s">
        <v>2</v>
      </c>
      <c r="C47" s="43" t="s">
        <v>3</v>
      </c>
      <c r="D47" s="44" t="s">
        <v>4</v>
      </c>
    </row>
    <row r="48" spans="1:4">
      <c r="A48" s="62" t="s">
        <v>157</v>
      </c>
      <c r="B48" s="61" t="s">
        <v>5</v>
      </c>
      <c r="C48" s="38" t="s">
        <v>225</v>
      </c>
      <c r="D48" s="53"/>
    </row>
    <row r="49" spans="1:5" ht="19.5" customHeight="1">
      <c r="A49" s="62" t="s">
        <v>158</v>
      </c>
      <c r="B49" s="37" t="s">
        <v>78</v>
      </c>
      <c r="C49" s="38" t="s">
        <v>6</v>
      </c>
      <c r="D49" s="51" t="s">
        <v>244</v>
      </c>
    </row>
    <row r="50" spans="1:5" ht="18" customHeight="1">
      <c r="A50" s="62" t="s">
        <v>159</v>
      </c>
      <c r="B50" s="37" t="s">
        <v>53</v>
      </c>
      <c r="C50" s="38" t="s">
        <v>6</v>
      </c>
      <c r="D50" s="53" t="s">
        <v>19</v>
      </c>
    </row>
    <row r="51" spans="1:5" ht="15.75" thickBot="1">
      <c r="A51" s="64" t="s">
        <v>161</v>
      </c>
      <c r="B51" s="57" t="s">
        <v>282</v>
      </c>
      <c r="C51" s="58" t="s">
        <v>80</v>
      </c>
      <c r="D51" s="65">
        <f>2969.5*12*0.45</f>
        <v>16035.300000000001</v>
      </c>
      <c r="E51" s="85">
        <f>D46+D51+D56</f>
        <v>55945.380000000005</v>
      </c>
    </row>
    <row r="52" spans="1:5" ht="15.75" customHeight="1">
      <c r="A52" s="42" t="s">
        <v>1</v>
      </c>
      <c r="B52" s="43" t="s">
        <v>2</v>
      </c>
      <c r="C52" s="43" t="s">
        <v>3</v>
      </c>
      <c r="D52" s="44" t="s">
        <v>4</v>
      </c>
    </row>
    <row r="53" spans="1:5">
      <c r="A53" s="62" t="s">
        <v>157</v>
      </c>
      <c r="B53" s="61" t="s">
        <v>5</v>
      </c>
      <c r="C53" s="38" t="s">
        <v>225</v>
      </c>
      <c r="D53" s="53"/>
    </row>
    <row r="54" spans="1:5" ht="22.5" customHeight="1">
      <c r="A54" s="62" t="s">
        <v>158</v>
      </c>
      <c r="B54" s="37" t="s">
        <v>78</v>
      </c>
      <c r="C54" s="38" t="s">
        <v>6</v>
      </c>
      <c r="D54" s="51" t="s">
        <v>245</v>
      </c>
    </row>
    <row r="55" spans="1:5">
      <c r="A55" s="62" t="s">
        <v>159</v>
      </c>
      <c r="B55" s="37" t="s">
        <v>53</v>
      </c>
      <c r="C55" s="38" t="s">
        <v>6</v>
      </c>
      <c r="D55" s="53" t="s">
        <v>19</v>
      </c>
    </row>
    <row r="56" spans="1:5" ht="15.75" thickBot="1">
      <c r="A56" s="64" t="s">
        <v>161</v>
      </c>
      <c r="B56" s="57" t="s">
        <v>282</v>
      </c>
      <c r="C56" s="58" t="s">
        <v>80</v>
      </c>
      <c r="D56" s="65">
        <f>2969.5*12*0.31</f>
        <v>11046.539999999999</v>
      </c>
    </row>
    <row r="57" spans="1:5" ht="21" customHeight="1">
      <c r="A57" s="42" t="s">
        <v>1</v>
      </c>
      <c r="B57" s="43" t="s">
        <v>2</v>
      </c>
      <c r="C57" s="43" t="s">
        <v>3</v>
      </c>
      <c r="D57" s="44" t="s">
        <v>4</v>
      </c>
    </row>
    <row r="58" spans="1:5">
      <c r="A58" s="62" t="s">
        <v>157</v>
      </c>
      <c r="B58" s="61" t="s">
        <v>5</v>
      </c>
      <c r="C58" s="38" t="s">
        <v>225</v>
      </c>
      <c r="D58" s="53"/>
    </row>
    <row r="59" spans="1:5">
      <c r="A59" s="62" t="s">
        <v>158</v>
      </c>
      <c r="B59" s="37" t="s">
        <v>78</v>
      </c>
      <c r="C59" s="38" t="s">
        <v>6</v>
      </c>
      <c r="D59" s="51" t="s">
        <v>246</v>
      </c>
    </row>
    <row r="60" spans="1:5">
      <c r="A60" s="62" t="s">
        <v>159</v>
      </c>
      <c r="B60" s="37" t="s">
        <v>53</v>
      </c>
      <c r="C60" s="38" t="s">
        <v>6</v>
      </c>
      <c r="D60" s="53" t="s">
        <v>19</v>
      </c>
    </row>
    <row r="61" spans="1:5" ht="15.75" thickBot="1">
      <c r="A61" s="64" t="s">
        <v>161</v>
      </c>
      <c r="B61" s="57" t="s">
        <v>282</v>
      </c>
      <c r="C61" s="58" t="s">
        <v>80</v>
      </c>
      <c r="D61" s="65">
        <f>2969.5*12*1.85</f>
        <v>65922.900000000009</v>
      </c>
    </row>
    <row r="62" spans="1:5" ht="25.5">
      <c r="A62" s="42" t="s">
        <v>1</v>
      </c>
      <c r="B62" s="43" t="s">
        <v>2</v>
      </c>
      <c r="C62" s="43" t="s">
        <v>3</v>
      </c>
      <c r="D62" s="44" t="s">
        <v>4</v>
      </c>
    </row>
    <row r="63" spans="1:5" ht="14.25" customHeight="1">
      <c r="A63" s="62" t="s">
        <v>157</v>
      </c>
      <c r="B63" s="61" t="s">
        <v>5</v>
      </c>
      <c r="C63" s="38" t="s">
        <v>225</v>
      </c>
      <c r="D63" s="53"/>
    </row>
    <row r="64" spans="1:5" ht="21" customHeight="1">
      <c r="A64" s="62" t="s">
        <v>158</v>
      </c>
      <c r="B64" s="37" t="s">
        <v>78</v>
      </c>
      <c r="C64" s="38" t="s">
        <v>6</v>
      </c>
      <c r="D64" s="51" t="s">
        <v>283</v>
      </c>
    </row>
    <row r="65" spans="1:4">
      <c r="A65" s="62" t="s">
        <v>159</v>
      </c>
      <c r="B65" s="37" t="s">
        <v>53</v>
      </c>
      <c r="C65" s="38" t="s">
        <v>6</v>
      </c>
      <c r="D65" s="53" t="s">
        <v>19</v>
      </c>
    </row>
    <row r="66" spans="1:4" ht="15.75" customHeight="1" thickBot="1">
      <c r="A66" s="64" t="s">
        <v>161</v>
      </c>
      <c r="B66" s="57" t="s">
        <v>282</v>
      </c>
      <c r="C66" s="58" t="s">
        <v>80</v>
      </c>
      <c r="D66" s="65">
        <f>2969.5*12*2.5</f>
        <v>89085</v>
      </c>
    </row>
    <row r="67" spans="1:4">
      <c r="A67" s="69"/>
    </row>
    <row r="71" spans="1:4" ht="33" customHeight="1"/>
    <row r="75" spans="1:4" ht="18.75" customHeight="1"/>
    <row r="76" spans="1:4" ht="20.25" customHeight="1"/>
    <row r="78" spans="1:4" ht="15.75" customHeight="1"/>
    <row r="85" ht="17.25" customHeight="1"/>
    <row r="86" ht="51.75" customHeight="1"/>
    <row r="87" ht="18.75" customHeight="1"/>
    <row r="88" ht="18.75" customHeight="1"/>
    <row r="90" ht="15.75" customHeight="1"/>
    <row r="97" ht="17.25" customHeight="1"/>
    <row r="98" ht="40.5" customHeight="1"/>
    <row r="99" ht="18" customHeight="1"/>
    <row r="100" ht="21" customHeight="1"/>
    <row r="102" ht="15.75" customHeight="1"/>
    <row r="109" ht="21.75" customHeight="1"/>
    <row r="110" ht="19.5" customHeight="1"/>
    <row r="111" ht="18.75" customHeight="1"/>
    <row r="112" ht="18.75" customHeight="1"/>
    <row r="114" ht="15.75" customHeight="1"/>
    <row r="121" ht="19.5" customHeight="1"/>
    <row r="122" ht="54.75" customHeight="1"/>
    <row r="123" ht="14.25" customHeight="1"/>
    <row r="124" ht="18.75" customHeight="1"/>
    <row r="125" ht="29.25" customHeight="1"/>
    <row r="126" ht="17.25" customHeight="1"/>
    <row r="127" ht="17.25" customHeight="1"/>
    <row r="128" ht="19.5" customHeight="1"/>
    <row r="131" spans="5:5">
      <c r="E131" t="s">
        <v>212</v>
      </c>
    </row>
    <row r="134" spans="5:5" ht="26.25" customHeight="1"/>
    <row r="135" spans="5:5" ht="20.25" customHeight="1"/>
    <row r="136" spans="5:5" ht="20.25" customHeight="1"/>
    <row r="137" spans="5:5" ht="31.5" customHeight="1"/>
    <row r="138" spans="5:5" ht="18" customHeight="1"/>
    <row r="139" spans="5:5" ht="18" customHeight="1"/>
    <row r="146" ht="19.5" customHeight="1"/>
    <row r="147" ht="18.75" customHeight="1"/>
    <row r="148" ht="18.75" customHeight="1"/>
    <row r="149" ht="33.75" customHeight="1"/>
    <row r="150" ht="19.5" customHeight="1"/>
    <row r="151" ht="17.25" customHeight="1"/>
    <row r="152" ht="21.75" customHeight="1"/>
    <row r="155" ht="27" customHeight="1"/>
    <row r="157" ht="19.5" customHeight="1"/>
    <row r="158" ht="19.5" customHeight="1"/>
    <row r="159" ht="18.75" customHeight="1"/>
    <row r="160" ht="20.25" customHeight="1"/>
    <row r="161" ht="27" customHeight="1"/>
    <row r="162" ht="15.75" customHeight="1"/>
    <row r="165" ht="27" customHeight="1"/>
    <row r="166" ht="17.25" customHeight="1"/>
    <row r="174" ht="15.75" customHeight="1"/>
    <row r="176" ht="16.5" customHeight="1"/>
    <row r="186" ht="15.75" customHeight="1"/>
    <row r="194" ht="18.75" customHeight="1"/>
    <row r="196" ht="15.75" customHeight="1"/>
    <row r="198" ht="15.75" customHeight="1"/>
    <row r="206" ht="19.5" customHeight="1"/>
    <row r="210" ht="15.75" customHeight="1"/>
    <row r="219" ht="18" customHeight="1"/>
    <row r="222" ht="15.75" customHeight="1"/>
    <row r="229" ht="21.75" customHeight="1"/>
    <row r="230" ht="20.25" customHeight="1"/>
    <row r="231" ht="18.75" customHeight="1"/>
    <row r="232" ht="17.25" customHeight="1"/>
    <row r="234" ht="15.75" customHeight="1"/>
  </sheetData>
  <dataConsolidate/>
  <mergeCells count="1">
    <mergeCell ref="A1:D1"/>
  </mergeCells>
  <phoneticPr fontId="0" type="noConversion"/>
  <pageMargins left="0.15748031496062992" right="0.15748031496062992" top="0.23622047244094491" bottom="0.15748031496062992" header="0.19685039370078741" footer="0.15748031496062992"/>
  <pageSetup paperSize="9" scale="90" orientation="portrait" horizontalDpi="1200" verticalDpi="1200" r:id="rId1"/>
</worksheet>
</file>

<file path=xl/worksheets/sheet4.xml><?xml version="1.0" encoding="utf-8"?>
<worksheet xmlns="http://schemas.openxmlformats.org/spreadsheetml/2006/main" xmlns:r="http://schemas.openxmlformats.org/officeDocument/2006/relationships">
  <dimension ref="A1:E136"/>
  <sheetViews>
    <sheetView workbookViewId="0">
      <selection sqref="A1:D1048576"/>
    </sheetView>
  </sheetViews>
  <sheetFormatPr defaultRowHeight="15"/>
  <cols>
    <col min="1" max="1" width="9.140625" style="72" customWidth="1"/>
    <col min="2" max="2" width="36.7109375" style="72" customWidth="1"/>
    <col min="3" max="3" width="9" style="72" customWidth="1"/>
    <col min="4" max="4" width="35.28515625" style="72" customWidth="1"/>
    <col min="5" max="5" width="9.140625" style="11"/>
  </cols>
  <sheetData>
    <row r="1" spans="1:4" ht="32.25" customHeight="1" thickBot="1">
      <c r="A1" s="140" t="s">
        <v>81</v>
      </c>
      <c r="B1" s="140"/>
      <c r="C1" s="140"/>
      <c r="D1" s="140"/>
    </row>
    <row r="2" spans="1:4" ht="15.75" thickBot="1">
      <c r="A2" s="141" t="s">
        <v>1</v>
      </c>
      <c r="B2" s="142" t="s">
        <v>2</v>
      </c>
      <c r="C2" s="141" t="s">
        <v>3</v>
      </c>
      <c r="D2" s="141" t="s">
        <v>4</v>
      </c>
    </row>
    <row r="3" spans="1:4" ht="15.75" thickBot="1">
      <c r="A3" s="143" t="s">
        <v>329</v>
      </c>
      <c r="B3" s="144" t="s">
        <v>5</v>
      </c>
      <c r="C3" s="145" t="s">
        <v>6</v>
      </c>
      <c r="D3" s="146"/>
    </row>
    <row r="4" spans="1:4" ht="15.75" thickBot="1">
      <c r="A4" s="147" t="s">
        <v>330</v>
      </c>
      <c r="B4" s="148" t="s">
        <v>82</v>
      </c>
      <c r="C4" s="145" t="s">
        <v>6</v>
      </c>
      <c r="D4" s="149" t="s">
        <v>138</v>
      </c>
    </row>
    <row r="5" spans="1:4" ht="26.25" thickBot="1">
      <c r="A5" s="147" t="s">
        <v>331</v>
      </c>
      <c r="B5" s="150" t="s">
        <v>83</v>
      </c>
      <c r="C5" s="151" t="s">
        <v>6</v>
      </c>
      <c r="D5" s="152" t="s">
        <v>153</v>
      </c>
    </row>
    <row r="6" spans="1:4" ht="15.75" thickBot="1">
      <c r="A6" s="147" t="s">
        <v>332</v>
      </c>
      <c r="B6" s="150" t="s">
        <v>53</v>
      </c>
      <c r="C6" s="145" t="s">
        <v>6</v>
      </c>
      <c r="D6" s="71" t="s">
        <v>68</v>
      </c>
    </row>
    <row r="7" spans="1:4" ht="15.75" thickBot="1">
      <c r="A7" s="147" t="s">
        <v>333</v>
      </c>
      <c r="B7" s="150" t="s">
        <v>84</v>
      </c>
      <c r="C7" s="151" t="s">
        <v>80</v>
      </c>
      <c r="D7" s="151">
        <v>45.23</v>
      </c>
    </row>
    <row r="8" spans="1:4" ht="15.75" customHeight="1" thickBot="1">
      <c r="A8" s="153" t="s">
        <v>334</v>
      </c>
      <c r="B8" s="154" t="s">
        <v>85</v>
      </c>
      <c r="C8" s="151"/>
      <c r="D8" s="151" t="s">
        <v>285</v>
      </c>
    </row>
    <row r="9" spans="1:4" ht="15.75" thickBot="1">
      <c r="A9" s="153"/>
      <c r="B9" s="154"/>
      <c r="C9" s="151" t="s">
        <v>223</v>
      </c>
      <c r="D9" s="151">
        <v>2633001291</v>
      </c>
    </row>
    <row r="10" spans="1:4" ht="15.75" customHeight="1" thickBot="1">
      <c r="A10" s="153" t="s">
        <v>335</v>
      </c>
      <c r="B10" s="153" t="s">
        <v>86</v>
      </c>
      <c r="C10" s="151" t="s">
        <v>225</v>
      </c>
      <c r="D10" s="155">
        <v>41796</v>
      </c>
    </row>
    <row r="11" spans="1:4" ht="15.75" thickBot="1">
      <c r="A11" s="153"/>
      <c r="B11" s="153"/>
      <c r="C11" s="151" t="s">
        <v>226</v>
      </c>
      <c r="D11" s="151" t="s">
        <v>286</v>
      </c>
    </row>
    <row r="12" spans="1:4" ht="26.25" customHeight="1" thickBot="1">
      <c r="A12" s="153" t="s">
        <v>336</v>
      </c>
      <c r="B12" s="154" t="s">
        <v>87</v>
      </c>
      <c r="C12" s="151" t="s">
        <v>225</v>
      </c>
      <c r="D12" s="155">
        <v>42334</v>
      </c>
    </row>
    <row r="13" spans="1:4" ht="15.75" thickBot="1">
      <c r="A13" s="153"/>
      <c r="B13" s="154"/>
      <c r="C13" s="151" t="s">
        <v>226</v>
      </c>
      <c r="D13" s="151" t="s">
        <v>337</v>
      </c>
    </row>
    <row r="14" spans="1:4" ht="33.75" customHeight="1" thickBot="1">
      <c r="A14" s="153"/>
      <c r="B14" s="154"/>
      <c r="C14" s="151" t="s">
        <v>6</v>
      </c>
      <c r="D14" s="156" t="s">
        <v>287</v>
      </c>
    </row>
    <row r="15" spans="1:4" ht="15.75" thickBot="1">
      <c r="A15" s="143" t="s">
        <v>338</v>
      </c>
      <c r="B15" s="148" t="s">
        <v>88</v>
      </c>
      <c r="C15" s="151" t="s">
        <v>225</v>
      </c>
      <c r="D15" s="157">
        <v>43282</v>
      </c>
    </row>
    <row r="16" spans="1:4" ht="26.25" thickBot="1">
      <c r="A16" s="147" t="s">
        <v>339</v>
      </c>
      <c r="B16" s="150" t="s">
        <v>89</v>
      </c>
      <c r="C16" s="151" t="s">
        <v>227</v>
      </c>
      <c r="D16" s="158">
        <v>6.6</v>
      </c>
    </row>
    <row r="17" spans="1:4" ht="26.25" thickBot="1">
      <c r="A17" s="147" t="s">
        <v>219</v>
      </c>
      <c r="B17" s="150" t="s">
        <v>90</v>
      </c>
      <c r="C17" s="151" t="s">
        <v>227</v>
      </c>
      <c r="D17" s="159">
        <v>2.9000000000000001E-2</v>
      </c>
    </row>
    <row r="18" spans="1:4" ht="25.5" customHeight="1" thickBot="1">
      <c r="A18" s="160" t="s">
        <v>91</v>
      </c>
      <c r="B18" s="160"/>
      <c r="C18" s="160"/>
      <c r="D18" s="160"/>
    </row>
    <row r="19" spans="1:4" ht="20.25" customHeight="1" thickBot="1">
      <c r="A19" s="153" t="s">
        <v>220</v>
      </c>
      <c r="B19" s="154" t="s">
        <v>92</v>
      </c>
      <c r="C19" s="145" t="s">
        <v>225</v>
      </c>
      <c r="D19" s="146" t="s">
        <v>288</v>
      </c>
    </row>
    <row r="20" spans="1:4" ht="18" customHeight="1" thickBot="1">
      <c r="A20" s="153"/>
      <c r="B20" s="154"/>
      <c r="C20" s="151" t="s">
        <v>226</v>
      </c>
      <c r="D20" s="145">
        <v>86</v>
      </c>
    </row>
    <row r="21" spans="1:4" ht="43.5" customHeight="1" thickBot="1">
      <c r="A21" s="153"/>
      <c r="B21" s="154"/>
      <c r="C21" s="151" t="s">
        <v>6</v>
      </c>
      <c r="D21" s="151" t="s">
        <v>260</v>
      </c>
    </row>
    <row r="22" spans="1:4" ht="15.75" thickBot="1"/>
    <row r="23" spans="1:4" ht="15.75" thickBot="1">
      <c r="A23" s="141" t="s">
        <v>1</v>
      </c>
      <c r="B23" s="142" t="s">
        <v>2</v>
      </c>
      <c r="C23" s="141" t="s">
        <v>3</v>
      </c>
      <c r="D23" s="142" t="s">
        <v>4</v>
      </c>
    </row>
    <row r="24" spans="1:4" ht="15.75" thickBot="1">
      <c r="A24" s="143" t="s">
        <v>329</v>
      </c>
      <c r="B24" s="144" t="s">
        <v>5</v>
      </c>
      <c r="C24" s="145" t="s">
        <v>6</v>
      </c>
      <c r="D24" s="146"/>
    </row>
    <row r="25" spans="1:4" ht="15.75" thickBot="1">
      <c r="A25" s="147" t="s">
        <v>330</v>
      </c>
      <c r="B25" s="148" t="s">
        <v>82</v>
      </c>
      <c r="C25" s="145" t="s">
        <v>6</v>
      </c>
      <c r="D25" s="145" t="s">
        <v>140</v>
      </c>
    </row>
    <row r="26" spans="1:4" ht="26.25" thickBot="1">
      <c r="A26" s="147" t="s">
        <v>331</v>
      </c>
      <c r="B26" s="150" t="s">
        <v>83</v>
      </c>
      <c r="C26" s="151" t="s">
        <v>6</v>
      </c>
      <c r="D26" s="151" t="s">
        <v>153</v>
      </c>
    </row>
    <row r="27" spans="1:4" ht="15.75" thickBot="1">
      <c r="A27" s="147" t="s">
        <v>332</v>
      </c>
      <c r="B27" s="150" t="s">
        <v>53</v>
      </c>
      <c r="C27" s="145" t="s">
        <v>6</v>
      </c>
      <c r="D27" s="151" t="s">
        <v>68</v>
      </c>
    </row>
    <row r="28" spans="1:4" ht="15.75" thickBot="1">
      <c r="A28" s="147" t="s">
        <v>333</v>
      </c>
      <c r="B28" s="150" t="s">
        <v>84</v>
      </c>
      <c r="C28" s="151" t="s">
        <v>80</v>
      </c>
      <c r="D28" s="151">
        <v>17.71</v>
      </c>
    </row>
    <row r="29" spans="1:4" ht="15.75" customHeight="1" thickBot="1">
      <c r="A29" s="153" t="s">
        <v>334</v>
      </c>
      <c r="B29" s="154" t="s">
        <v>85</v>
      </c>
      <c r="C29" s="151"/>
      <c r="D29" s="151" t="s">
        <v>285</v>
      </c>
    </row>
    <row r="30" spans="1:4" ht="15.75" thickBot="1">
      <c r="A30" s="153"/>
      <c r="B30" s="154"/>
      <c r="C30" s="151" t="s">
        <v>223</v>
      </c>
      <c r="D30" s="151">
        <v>2633001291</v>
      </c>
    </row>
    <row r="31" spans="1:4" ht="15.75" customHeight="1" thickBot="1">
      <c r="A31" s="153" t="s">
        <v>335</v>
      </c>
      <c r="B31" s="153" t="s">
        <v>86</v>
      </c>
      <c r="C31" s="151" t="s">
        <v>225</v>
      </c>
      <c r="D31" s="155">
        <v>41796</v>
      </c>
    </row>
    <row r="32" spans="1:4" ht="15.75" thickBot="1">
      <c r="A32" s="153"/>
      <c r="B32" s="153"/>
      <c r="C32" s="151" t="s">
        <v>226</v>
      </c>
      <c r="D32" s="151" t="s">
        <v>286</v>
      </c>
    </row>
    <row r="33" spans="1:4" ht="15.75" customHeight="1" thickBot="1">
      <c r="A33" s="153" t="s">
        <v>336</v>
      </c>
      <c r="B33" s="154" t="s">
        <v>87</v>
      </c>
      <c r="C33" s="151" t="s">
        <v>225</v>
      </c>
      <c r="D33" s="155">
        <v>42334</v>
      </c>
    </row>
    <row r="34" spans="1:4" ht="15.75" thickBot="1">
      <c r="A34" s="153"/>
      <c r="B34" s="154"/>
      <c r="C34" s="151" t="s">
        <v>226</v>
      </c>
      <c r="D34" s="151" t="s">
        <v>337</v>
      </c>
    </row>
    <row r="35" spans="1:4" ht="26.25" thickBot="1">
      <c r="A35" s="153"/>
      <c r="B35" s="154"/>
      <c r="C35" s="151" t="s">
        <v>6</v>
      </c>
      <c r="D35" s="156" t="s">
        <v>287</v>
      </c>
    </row>
    <row r="36" spans="1:4" ht="15.75" thickBot="1">
      <c r="A36" s="143" t="s">
        <v>338</v>
      </c>
      <c r="B36" s="148" t="s">
        <v>88</v>
      </c>
      <c r="C36" s="151" t="s">
        <v>225</v>
      </c>
      <c r="D36" s="157">
        <v>43282</v>
      </c>
    </row>
    <row r="37" spans="1:4" ht="26.25" thickBot="1">
      <c r="A37" s="147" t="s">
        <v>339</v>
      </c>
      <c r="B37" s="150" t="s">
        <v>89</v>
      </c>
      <c r="C37" s="151" t="s">
        <v>6</v>
      </c>
      <c r="D37" s="161">
        <v>11.4</v>
      </c>
    </row>
    <row r="38" spans="1:4" ht="26.25" thickBot="1">
      <c r="A38" s="147" t="s">
        <v>219</v>
      </c>
      <c r="B38" s="150" t="s">
        <v>90</v>
      </c>
      <c r="C38" s="151" t="s">
        <v>6</v>
      </c>
      <c r="D38" s="145" t="s">
        <v>255</v>
      </c>
    </row>
    <row r="39" spans="1:4" ht="29.25" customHeight="1" thickBot="1">
      <c r="A39" s="160" t="s">
        <v>91</v>
      </c>
      <c r="B39" s="160"/>
      <c r="C39" s="160"/>
      <c r="D39" s="160"/>
    </row>
    <row r="40" spans="1:4" ht="15.75" customHeight="1" thickBot="1">
      <c r="A40" s="153" t="s">
        <v>220</v>
      </c>
      <c r="B40" s="154" t="s">
        <v>92</v>
      </c>
      <c r="C40" s="145" t="s">
        <v>225</v>
      </c>
      <c r="D40" s="146" t="s">
        <v>288</v>
      </c>
    </row>
    <row r="41" spans="1:4" ht="15.75" thickBot="1">
      <c r="A41" s="153"/>
      <c r="B41" s="154"/>
      <c r="C41" s="151" t="s">
        <v>226</v>
      </c>
      <c r="D41" s="145">
        <v>86</v>
      </c>
    </row>
    <row r="42" spans="1:4" ht="26.25" thickBot="1">
      <c r="A42" s="153"/>
      <c r="B42" s="154"/>
      <c r="C42" s="151" t="s">
        <v>6</v>
      </c>
      <c r="D42" s="151" t="s">
        <v>260</v>
      </c>
    </row>
    <row r="43" spans="1:4" ht="15.75" thickBot="1"/>
    <row r="44" spans="1:4" ht="15.75" thickBot="1">
      <c r="A44" s="141" t="s">
        <v>1</v>
      </c>
      <c r="B44" s="142" t="s">
        <v>2</v>
      </c>
      <c r="C44" s="141" t="s">
        <v>3</v>
      </c>
      <c r="D44" s="142" t="s">
        <v>4</v>
      </c>
    </row>
    <row r="45" spans="1:4" ht="15.75" thickBot="1">
      <c r="A45" s="143" t="s">
        <v>329</v>
      </c>
      <c r="B45" s="144" t="s">
        <v>5</v>
      </c>
      <c r="C45" s="145" t="s">
        <v>6</v>
      </c>
      <c r="D45" s="146"/>
    </row>
    <row r="46" spans="1:4" ht="15.75" thickBot="1">
      <c r="A46" s="147" t="s">
        <v>330</v>
      </c>
      <c r="B46" s="148" t="s">
        <v>82</v>
      </c>
      <c r="C46" s="145" t="s">
        <v>6</v>
      </c>
      <c r="D46" s="145" t="s">
        <v>139</v>
      </c>
    </row>
    <row r="47" spans="1:4" ht="26.25" thickBot="1">
      <c r="A47" s="147" t="s">
        <v>331</v>
      </c>
      <c r="B47" s="150" t="s">
        <v>83</v>
      </c>
      <c r="C47" s="145" t="s">
        <v>6</v>
      </c>
      <c r="D47" s="162" t="s">
        <v>153</v>
      </c>
    </row>
    <row r="48" spans="1:4" ht="15.75" thickBot="1">
      <c r="A48" s="147" t="s">
        <v>332</v>
      </c>
      <c r="B48" s="150" t="s">
        <v>53</v>
      </c>
      <c r="C48" s="151" t="s">
        <v>6</v>
      </c>
      <c r="D48" s="145" t="s">
        <v>148</v>
      </c>
    </row>
    <row r="49" spans="1:4" ht="15.75" thickBot="1">
      <c r="A49" s="147" t="s">
        <v>333</v>
      </c>
      <c r="B49" s="150" t="s">
        <v>84</v>
      </c>
      <c r="C49" s="151" t="s">
        <v>80</v>
      </c>
      <c r="D49" s="151">
        <v>2058.2600000000002</v>
      </c>
    </row>
    <row r="50" spans="1:4" ht="15.75" customHeight="1" thickBot="1">
      <c r="A50" s="153" t="s">
        <v>334</v>
      </c>
      <c r="B50" s="154" t="s">
        <v>85</v>
      </c>
      <c r="C50" s="151"/>
      <c r="D50" s="163" t="s">
        <v>289</v>
      </c>
    </row>
    <row r="51" spans="1:4" ht="15.75" thickBot="1">
      <c r="A51" s="153"/>
      <c r="B51" s="154"/>
      <c r="C51" s="151" t="s">
        <v>6</v>
      </c>
      <c r="D51" s="163">
        <v>2635095930</v>
      </c>
    </row>
    <row r="52" spans="1:4" ht="15.75" customHeight="1" thickBot="1">
      <c r="A52" s="153" t="s">
        <v>335</v>
      </c>
      <c r="B52" s="153" t="s">
        <v>86</v>
      </c>
      <c r="C52" s="151"/>
      <c r="D52" s="163"/>
    </row>
    <row r="53" spans="1:4" ht="15.75" thickBot="1">
      <c r="A53" s="153"/>
      <c r="B53" s="153"/>
      <c r="C53" s="151" t="s">
        <v>6</v>
      </c>
      <c r="D53" s="163"/>
    </row>
    <row r="54" spans="1:4" ht="15.75" customHeight="1" thickBot="1">
      <c r="A54" s="153" t="s">
        <v>336</v>
      </c>
      <c r="B54" s="154" t="s">
        <v>87</v>
      </c>
      <c r="C54" s="151" t="s">
        <v>225</v>
      </c>
      <c r="D54" s="164">
        <v>42335</v>
      </c>
    </row>
    <row r="55" spans="1:4" ht="15.75" thickBot="1">
      <c r="A55" s="153"/>
      <c r="B55" s="154"/>
      <c r="C55" s="151" t="s">
        <v>226</v>
      </c>
      <c r="D55" s="163" t="s">
        <v>340</v>
      </c>
    </row>
    <row r="56" spans="1:4" ht="15.75" customHeight="1" thickBot="1">
      <c r="A56" s="153"/>
      <c r="B56" s="154"/>
      <c r="C56" s="151" t="s">
        <v>6</v>
      </c>
      <c r="D56" s="163" t="s">
        <v>287</v>
      </c>
    </row>
    <row r="57" spans="1:4" ht="15.75" thickBot="1">
      <c r="A57" s="143" t="s">
        <v>338</v>
      </c>
      <c r="B57" s="148" t="s">
        <v>88</v>
      </c>
      <c r="C57" s="151" t="s">
        <v>6</v>
      </c>
      <c r="D57" s="165" t="s">
        <v>341</v>
      </c>
    </row>
    <row r="58" spans="1:4" ht="26.25" thickBot="1">
      <c r="A58" s="147" t="s">
        <v>339</v>
      </c>
      <c r="B58" s="150" t="s">
        <v>89</v>
      </c>
      <c r="C58" s="151" t="s">
        <v>6</v>
      </c>
      <c r="D58" s="162">
        <v>4.8</v>
      </c>
    </row>
    <row r="59" spans="1:4" ht="26.25" thickBot="1">
      <c r="A59" s="147" t="s">
        <v>219</v>
      </c>
      <c r="B59" s="150" t="s">
        <v>90</v>
      </c>
      <c r="C59" s="151" t="s">
        <v>6</v>
      </c>
      <c r="D59" s="166">
        <v>2.9000000000000001E-2</v>
      </c>
    </row>
    <row r="60" spans="1:4" ht="15.75" customHeight="1" thickBot="1">
      <c r="A60" s="160" t="s">
        <v>91</v>
      </c>
      <c r="B60" s="160"/>
      <c r="C60" s="160"/>
      <c r="D60" s="160"/>
    </row>
    <row r="61" spans="1:4" ht="15.75" customHeight="1" thickBot="1">
      <c r="A61" s="153" t="s">
        <v>220</v>
      </c>
      <c r="B61" s="154" t="s">
        <v>92</v>
      </c>
      <c r="C61" s="145" t="s">
        <v>225</v>
      </c>
      <c r="D61" s="165" t="s">
        <v>288</v>
      </c>
    </row>
    <row r="62" spans="1:4" ht="33" customHeight="1" thickBot="1">
      <c r="A62" s="153"/>
      <c r="B62" s="154"/>
      <c r="C62" s="151" t="s">
        <v>226</v>
      </c>
      <c r="D62" s="162">
        <v>86</v>
      </c>
    </row>
    <row r="63" spans="1:4" ht="15.75" customHeight="1" thickBot="1">
      <c r="A63" s="153"/>
      <c r="B63" s="154"/>
      <c r="C63" s="151" t="s">
        <v>6</v>
      </c>
      <c r="D63" s="163" t="s">
        <v>260</v>
      </c>
    </row>
    <row r="64" spans="1:4" ht="21" customHeight="1" thickBot="1"/>
    <row r="65" spans="1:4" ht="15.75" thickBot="1">
      <c r="A65" s="73" t="s">
        <v>1</v>
      </c>
      <c r="B65" s="74" t="s">
        <v>2</v>
      </c>
      <c r="C65" s="73" t="s">
        <v>3</v>
      </c>
    </row>
    <row r="66" spans="1:4" ht="15.75" thickBot="1">
      <c r="A66" s="143" t="s">
        <v>329</v>
      </c>
      <c r="B66" s="144" t="s">
        <v>5</v>
      </c>
      <c r="C66" s="145" t="s">
        <v>6</v>
      </c>
      <c r="D66" s="74" t="s">
        <v>4</v>
      </c>
    </row>
    <row r="67" spans="1:4" ht="15.75" thickBot="1">
      <c r="A67" s="147" t="s">
        <v>330</v>
      </c>
      <c r="B67" s="148" t="s">
        <v>82</v>
      </c>
      <c r="C67" s="145" t="s">
        <v>6</v>
      </c>
      <c r="D67" s="145" t="s">
        <v>142</v>
      </c>
    </row>
    <row r="68" spans="1:4" ht="26.25" thickBot="1">
      <c r="A68" s="147" t="s">
        <v>331</v>
      </c>
      <c r="B68" s="150" t="s">
        <v>83</v>
      </c>
      <c r="C68" s="151" t="s">
        <v>6</v>
      </c>
      <c r="D68" s="151" t="s">
        <v>153</v>
      </c>
    </row>
    <row r="69" spans="1:4" ht="15.75" thickBot="1">
      <c r="A69" s="147" t="s">
        <v>332</v>
      </c>
      <c r="B69" s="150" t="s">
        <v>53</v>
      </c>
      <c r="C69" s="145" t="s">
        <v>6</v>
      </c>
      <c r="D69" s="151" t="s">
        <v>261</v>
      </c>
    </row>
    <row r="70" spans="1:4" ht="15.75" thickBot="1">
      <c r="A70" s="147" t="s">
        <v>333</v>
      </c>
      <c r="B70" s="150" t="s">
        <v>84</v>
      </c>
      <c r="C70" s="151" t="s">
        <v>80</v>
      </c>
      <c r="D70" s="151">
        <v>2058.2600000000002</v>
      </c>
    </row>
    <row r="71" spans="1:4" ht="15.75" customHeight="1" thickBot="1">
      <c r="A71" s="153" t="s">
        <v>334</v>
      </c>
      <c r="B71" s="154" t="s">
        <v>85</v>
      </c>
      <c r="C71" s="151"/>
      <c r="D71" s="163" t="s">
        <v>289</v>
      </c>
    </row>
    <row r="72" spans="1:4" ht="15.75" thickBot="1">
      <c r="A72" s="153"/>
      <c r="B72" s="154"/>
      <c r="C72" s="151" t="s">
        <v>223</v>
      </c>
      <c r="D72" s="163">
        <v>2635095930</v>
      </c>
    </row>
    <row r="73" spans="1:4" ht="15.75" customHeight="1" thickBot="1">
      <c r="A73" s="153" t="s">
        <v>335</v>
      </c>
      <c r="B73" s="153" t="s">
        <v>86</v>
      </c>
      <c r="C73" s="151"/>
      <c r="D73" s="163"/>
    </row>
    <row r="74" spans="1:4" ht="15.75" thickBot="1">
      <c r="A74" s="153"/>
      <c r="B74" s="153"/>
      <c r="C74" s="151" t="s">
        <v>6</v>
      </c>
      <c r="D74" s="163"/>
    </row>
    <row r="75" spans="1:4" ht="15.75" customHeight="1" thickBot="1">
      <c r="A75" s="153" t="s">
        <v>336</v>
      </c>
      <c r="B75" s="154" t="s">
        <v>87</v>
      </c>
      <c r="C75" s="151" t="s">
        <v>225</v>
      </c>
      <c r="D75" s="164">
        <v>42335</v>
      </c>
    </row>
    <row r="76" spans="1:4" ht="15.75" thickBot="1">
      <c r="A76" s="153"/>
      <c r="B76" s="154"/>
      <c r="C76" s="151" t="s">
        <v>226</v>
      </c>
      <c r="D76" s="163" t="s">
        <v>340</v>
      </c>
    </row>
    <row r="77" spans="1:4" ht="15.75" customHeight="1" thickBot="1">
      <c r="A77" s="153"/>
      <c r="B77" s="154"/>
      <c r="C77" s="151" t="s">
        <v>6</v>
      </c>
      <c r="D77" s="163" t="s">
        <v>287</v>
      </c>
    </row>
    <row r="78" spans="1:4" ht="15.75" thickBot="1">
      <c r="A78" s="143" t="s">
        <v>338</v>
      </c>
      <c r="B78" s="148" t="s">
        <v>88</v>
      </c>
      <c r="C78" s="151" t="s">
        <v>6</v>
      </c>
      <c r="D78" s="165" t="s">
        <v>341</v>
      </c>
    </row>
    <row r="79" spans="1:4" ht="26.25" thickBot="1">
      <c r="A79" s="147" t="s">
        <v>339</v>
      </c>
      <c r="B79" s="150" t="s">
        <v>89</v>
      </c>
      <c r="C79" s="151" t="s">
        <v>6</v>
      </c>
      <c r="D79" s="167">
        <v>2.3E-2</v>
      </c>
    </row>
    <row r="80" spans="1:4" ht="26.25" thickBot="1">
      <c r="A80" s="147" t="s">
        <v>219</v>
      </c>
      <c r="B80" s="150" t="s">
        <v>90</v>
      </c>
      <c r="C80" s="151" t="s">
        <v>6</v>
      </c>
      <c r="D80" s="145" t="s">
        <v>255</v>
      </c>
    </row>
    <row r="81" spans="1:4" ht="15.75" customHeight="1" thickBot="1">
      <c r="A81" s="160" t="s">
        <v>91</v>
      </c>
      <c r="B81" s="160"/>
      <c r="C81" s="160"/>
      <c r="D81" s="160"/>
    </row>
    <row r="82" spans="1:4" ht="15.75" customHeight="1" thickBot="1">
      <c r="A82" s="168" t="s">
        <v>169</v>
      </c>
      <c r="B82" s="169" t="s">
        <v>92</v>
      </c>
      <c r="C82" s="145" t="s">
        <v>225</v>
      </c>
      <c r="D82" s="146" t="s">
        <v>262</v>
      </c>
    </row>
    <row r="83" spans="1:4" ht="28.5" customHeight="1" thickBot="1">
      <c r="A83" s="168"/>
      <c r="B83" s="169"/>
      <c r="C83" s="151" t="s">
        <v>226</v>
      </c>
      <c r="D83" s="24">
        <v>807</v>
      </c>
    </row>
    <row r="84" spans="1:4" ht="15.75" customHeight="1" thickBot="1">
      <c r="A84" s="168"/>
      <c r="B84" s="169"/>
      <c r="C84" s="24" t="s">
        <v>6</v>
      </c>
      <c r="D84" s="25" t="s">
        <v>260</v>
      </c>
    </row>
    <row r="85" spans="1:4" ht="15.75" thickBot="1"/>
    <row r="86" spans="1:4" ht="36.75" customHeight="1" thickBot="1">
      <c r="A86" s="73" t="s">
        <v>1</v>
      </c>
      <c r="B86" s="74" t="s">
        <v>2</v>
      </c>
      <c r="C86" s="73" t="s">
        <v>3</v>
      </c>
      <c r="D86" s="74" t="s">
        <v>4</v>
      </c>
    </row>
    <row r="87" spans="1:4" ht="15.75" thickBot="1">
      <c r="A87" s="75" t="s">
        <v>157</v>
      </c>
      <c r="B87" s="76" t="s">
        <v>5</v>
      </c>
      <c r="C87" s="24" t="s">
        <v>6</v>
      </c>
      <c r="D87" s="136"/>
    </row>
    <row r="88" spans="1:4" ht="15.75" thickBot="1">
      <c r="A88" s="170" t="s">
        <v>158</v>
      </c>
      <c r="B88" s="77" t="s">
        <v>82</v>
      </c>
      <c r="C88" s="138" t="s">
        <v>6</v>
      </c>
      <c r="D88" s="145" t="s">
        <v>141</v>
      </c>
    </row>
    <row r="89" spans="1:4" ht="26.25" thickBot="1">
      <c r="A89" s="170" t="s">
        <v>159</v>
      </c>
      <c r="B89" s="171" t="s">
        <v>83</v>
      </c>
      <c r="C89" s="24" t="s">
        <v>6</v>
      </c>
      <c r="D89" s="24" t="s">
        <v>153</v>
      </c>
    </row>
    <row r="90" spans="1:4" ht="15.75" thickBot="1">
      <c r="A90" s="170" t="s">
        <v>161</v>
      </c>
      <c r="B90" s="77" t="s">
        <v>53</v>
      </c>
      <c r="C90" s="24" t="s">
        <v>6</v>
      </c>
      <c r="D90" s="138" t="s">
        <v>150</v>
      </c>
    </row>
    <row r="91" spans="1:4" ht="39" thickBot="1">
      <c r="A91" s="168" t="s">
        <v>162</v>
      </c>
      <c r="B91" s="171" t="s">
        <v>213</v>
      </c>
      <c r="C91" s="138" t="s">
        <v>80</v>
      </c>
      <c r="D91" s="145">
        <v>4.4800000000000004</v>
      </c>
    </row>
    <row r="92" spans="1:4" ht="39" thickBot="1">
      <c r="A92" s="168"/>
      <c r="B92" s="171" t="s">
        <v>214</v>
      </c>
      <c r="C92" s="138" t="s">
        <v>80</v>
      </c>
      <c r="D92" s="151" t="s">
        <v>255</v>
      </c>
    </row>
    <row r="93" spans="1:4" ht="42" customHeight="1" thickBot="1">
      <c r="A93" s="168"/>
      <c r="B93" s="171" t="s">
        <v>215</v>
      </c>
      <c r="C93" s="138" t="s">
        <v>80</v>
      </c>
      <c r="D93" s="151" t="s">
        <v>255</v>
      </c>
    </row>
    <row r="94" spans="1:4" ht="37.5" customHeight="1" thickBot="1">
      <c r="A94" s="168"/>
      <c r="B94" s="171" t="s">
        <v>216</v>
      </c>
      <c r="C94" s="138" t="s">
        <v>80</v>
      </c>
      <c r="D94" s="151" t="s">
        <v>255</v>
      </c>
    </row>
    <row r="95" spans="1:4" ht="48.75" customHeight="1" thickBot="1">
      <c r="A95" s="168"/>
      <c r="B95" s="171" t="s">
        <v>217</v>
      </c>
      <c r="C95" s="138" t="s">
        <v>80</v>
      </c>
      <c r="D95" s="151" t="s">
        <v>255</v>
      </c>
    </row>
    <row r="96" spans="1:4" ht="39" customHeight="1" thickBot="1">
      <c r="A96" s="168"/>
      <c r="B96" s="171" t="s">
        <v>218</v>
      </c>
      <c r="C96" s="138" t="s">
        <v>80</v>
      </c>
      <c r="D96" s="151" t="s">
        <v>255</v>
      </c>
    </row>
    <row r="97" spans="1:4" ht="15.75" customHeight="1" thickBot="1">
      <c r="A97" s="168" t="s">
        <v>163</v>
      </c>
      <c r="B97" s="169" t="s">
        <v>85</v>
      </c>
      <c r="C97" s="138"/>
      <c r="D97" s="151" t="s">
        <v>290</v>
      </c>
    </row>
    <row r="98" spans="1:4" ht="15.75" thickBot="1">
      <c r="A98" s="168"/>
      <c r="B98" s="169"/>
      <c r="C98" s="138" t="s">
        <v>223</v>
      </c>
      <c r="D98" s="151">
        <v>2626033550</v>
      </c>
    </row>
    <row r="99" spans="1:4" ht="15.75" customHeight="1" thickBot="1">
      <c r="A99" s="168" t="s">
        <v>164</v>
      </c>
      <c r="B99" s="168" t="s">
        <v>86</v>
      </c>
      <c r="C99" s="138"/>
      <c r="D99" s="155">
        <v>40210</v>
      </c>
    </row>
    <row r="100" spans="1:4" ht="15.75" thickBot="1">
      <c r="A100" s="168"/>
      <c r="B100" s="168"/>
      <c r="C100" s="138" t="s">
        <v>6</v>
      </c>
      <c r="D100" s="151">
        <v>633878</v>
      </c>
    </row>
    <row r="101" spans="1:4" ht="15.75" customHeight="1" thickBot="1">
      <c r="A101" s="168" t="s">
        <v>165</v>
      </c>
      <c r="B101" s="169" t="s">
        <v>87</v>
      </c>
      <c r="C101" s="145" t="s">
        <v>225</v>
      </c>
      <c r="D101" s="155">
        <v>42362</v>
      </c>
    </row>
    <row r="102" spans="1:4" ht="15.75" thickBot="1">
      <c r="A102" s="168"/>
      <c r="B102" s="169"/>
      <c r="C102" s="151" t="s">
        <v>226</v>
      </c>
      <c r="D102" s="151" t="s">
        <v>342</v>
      </c>
    </row>
    <row r="103" spans="1:4" ht="15.75" customHeight="1" thickBot="1">
      <c r="A103" s="168"/>
      <c r="B103" s="169"/>
      <c r="C103" s="24" t="s">
        <v>6</v>
      </c>
      <c r="D103" s="156" t="s">
        <v>287</v>
      </c>
    </row>
    <row r="104" spans="1:4" ht="15.75" thickBot="1">
      <c r="A104" s="75" t="s">
        <v>166</v>
      </c>
      <c r="B104" s="77" t="s">
        <v>88</v>
      </c>
      <c r="C104" s="138" t="s">
        <v>6</v>
      </c>
      <c r="D104" s="146" t="s">
        <v>341</v>
      </c>
    </row>
    <row r="105" spans="1:4" ht="26.25" thickBot="1">
      <c r="A105" s="170" t="s">
        <v>167</v>
      </c>
      <c r="B105" s="171" t="s">
        <v>89</v>
      </c>
      <c r="C105" s="138" t="s">
        <v>6</v>
      </c>
      <c r="D105" s="145" t="s">
        <v>343</v>
      </c>
    </row>
    <row r="106" spans="1:4" ht="26.25" thickBot="1">
      <c r="A106" s="170" t="s">
        <v>168</v>
      </c>
      <c r="B106" s="171" t="s">
        <v>90</v>
      </c>
      <c r="C106" s="138" t="s">
        <v>6</v>
      </c>
      <c r="D106" s="151">
        <v>2.87</v>
      </c>
    </row>
    <row r="107" spans="1:4" ht="15.75" customHeight="1" thickBot="1">
      <c r="A107" s="118" t="s">
        <v>91</v>
      </c>
      <c r="B107" s="118"/>
      <c r="C107" s="118"/>
      <c r="D107" s="118"/>
    </row>
    <row r="108" spans="1:4" ht="15.75" customHeight="1" thickBot="1">
      <c r="A108" s="168" t="s">
        <v>169</v>
      </c>
      <c r="B108" s="169" t="s">
        <v>92</v>
      </c>
      <c r="C108" s="145" t="s">
        <v>225</v>
      </c>
      <c r="D108" s="172">
        <v>42440</v>
      </c>
    </row>
    <row r="109" spans="1:4" ht="27" customHeight="1" thickBot="1">
      <c r="A109" s="168"/>
      <c r="B109" s="169"/>
      <c r="C109" s="151" t="s">
        <v>226</v>
      </c>
      <c r="D109" s="173">
        <v>84</v>
      </c>
    </row>
    <row r="110" spans="1:4" ht="15.75" customHeight="1" thickBot="1">
      <c r="A110" s="168"/>
      <c r="B110" s="169"/>
      <c r="C110" s="24" t="s">
        <v>6</v>
      </c>
      <c r="D110" s="174" t="s">
        <v>260</v>
      </c>
    </row>
    <row r="111" spans="1:4" ht="15.75" thickBot="1">
      <c r="D111"/>
    </row>
    <row r="112" spans="1:4" ht="15.75" thickBot="1">
      <c r="A112" s="141" t="s">
        <v>1</v>
      </c>
      <c r="B112" s="142" t="s">
        <v>2</v>
      </c>
      <c r="C112" s="141" t="s">
        <v>3</v>
      </c>
      <c r="D112" s="142" t="s">
        <v>4</v>
      </c>
    </row>
    <row r="113" spans="1:4" ht="15.75" thickBot="1">
      <c r="A113" s="143" t="s">
        <v>329</v>
      </c>
      <c r="B113" s="144" t="s">
        <v>5</v>
      </c>
      <c r="C113" s="145" t="s">
        <v>6</v>
      </c>
      <c r="D113" s="146"/>
    </row>
    <row r="114" spans="1:4" ht="15.75" thickBot="1">
      <c r="A114" s="147" t="s">
        <v>330</v>
      </c>
      <c r="B114" s="148" t="s">
        <v>82</v>
      </c>
      <c r="C114" s="145" t="s">
        <v>6</v>
      </c>
      <c r="D114" s="145" t="s">
        <v>143</v>
      </c>
    </row>
    <row r="115" spans="1:4" ht="26.25" thickBot="1">
      <c r="A115" s="147" t="s">
        <v>331</v>
      </c>
      <c r="B115" s="150" t="s">
        <v>83</v>
      </c>
      <c r="C115" s="151" t="s">
        <v>6</v>
      </c>
      <c r="D115" s="151" t="s">
        <v>154</v>
      </c>
    </row>
    <row r="116" spans="1:4" ht="15.75" thickBot="1">
      <c r="A116" s="147" t="s">
        <v>332</v>
      </c>
      <c r="B116" s="150" t="s">
        <v>53</v>
      </c>
      <c r="C116" s="145" t="s">
        <v>6</v>
      </c>
      <c r="D116" s="151" t="s">
        <v>68</v>
      </c>
    </row>
    <row r="117" spans="1:4" ht="26.25" thickBot="1">
      <c r="A117" s="153" t="s">
        <v>333</v>
      </c>
      <c r="B117" s="150" t="s">
        <v>221</v>
      </c>
      <c r="C117" s="151" t="s">
        <v>80</v>
      </c>
      <c r="D117" s="151">
        <v>5.8</v>
      </c>
    </row>
    <row r="118" spans="1:4" ht="26.25" thickBot="1">
      <c r="A118" s="153"/>
      <c r="B118" s="150" t="s">
        <v>222</v>
      </c>
      <c r="C118" s="151" t="s">
        <v>80</v>
      </c>
      <c r="D118" s="151">
        <v>5.8</v>
      </c>
    </row>
    <row r="119" spans="1:4" ht="26.25" thickBot="1">
      <c r="A119" s="153" t="s">
        <v>334</v>
      </c>
      <c r="B119" s="154" t="s">
        <v>85</v>
      </c>
      <c r="C119" s="151"/>
      <c r="D119" s="151" t="s">
        <v>291</v>
      </c>
    </row>
    <row r="120" spans="1:4" ht="15.75" thickBot="1">
      <c r="A120" s="153"/>
      <c r="B120" s="154"/>
      <c r="C120" s="151" t="s">
        <v>223</v>
      </c>
      <c r="D120" s="151">
        <v>2635048440</v>
      </c>
    </row>
    <row r="121" spans="1:4" ht="15.75" customHeight="1" thickBot="1">
      <c r="A121" s="153" t="s">
        <v>335</v>
      </c>
      <c r="B121" s="153" t="s">
        <v>86</v>
      </c>
      <c r="C121" s="151"/>
      <c r="D121" s="151"/>
    </row>
    <row r="122" spans="1:4" ht="15.75" thickBot="1">
      <c r="A122" s="153"/>
      <c r="B122" s="153"/>
      <c r="C122" s="151" t="s">
        <v>6</v>
      </c>
      <c r="D122" s="151"/>
    </row>
    <row r="123" spans="1:4" ht="15.75" customHeight="1" thickBot="1">
      <c r="A123" s="153" t="s">
        <v>336</v>
      </c>
      <c r="B123" s="154" t="s">
        <v>87</v>
      </c>
      <c r="C123" s="151" t="s">
        <v>225</v>
      </c>
      <c r="D123" s="155">
        <v>42548</v>
      </c>
    </row>
    <row r="124" spans="1:4" ht="15.75" thickBot="1">
      <c r="A124" s="153"/>
      <c r="B124" s="154"/>
      <c r="C124" s="151" t="s">
        <v>226</v>
      </c>
      <c r="D124" s="151">
        <v>26.1</v>
      </c>
    </row>
    <row r="125" spans="1:4" ht="15.75" customHeight="1" thickBot="1">
      <c r="A125" s="153"/>
      <c r="B125" s="154"/>
      <c r="C125" s="151" t="s">
        <v>6</v>
      </c>
      <c r="D125" s="156" t="s">
        <v>287</v>
      </c>
    </row>
    <row r="126" spans="1:4" ht="15.75" thickBot="1">
      <c r="A126" s="143" t="s">
        <v>338</v>
      </c>
      <c r="B126" s="148" t="s">
        <v>88</v>
      </c>
      <c r="C126" s="151" t="s">
        <v>6</v>
      </c>
      <c r="D126" s="157">
        <v>43282</v>
      </c>
    </row>
    <row r="127" spans="1:4" ht="15.75" customHeight="1" thickBot="1">
      <c r="A127" s="153" t="s">
        <v>339</v>
      </c>
      <c r="B127" s="154" t="s">
        <v>224</v>
      </c>
      <c r="C127" s="151"/>
      <c r="D127" s="151" t="s">
        <v>344</v>
      </c>
    </row>
    <row r="128" spans="1:4" ht="15.75" thickBot="1">
      <c r="A128" s="153"/>
      <c r="B128" s="154"/>
      <c r="C128" s="151" t="s">
        <v>6</v>
      </c>
      <c r="D128" s="162"/>
    </row>
    <row r="129" spans="1:4" ht="15.75" customHeight="1" thickBot="1">
      <c r="A129" s="153" t="s">
        <v>219</v>
      </c>
      <c r="B129" s="154" t="s">
        <v>90</v>
      </c>
      <c r="C129" s="151"/>
      <c r="D129" s="145"/>
    </row>
    <row r="130" spans="1:4" ht="23.25" customHeight="1" thickBot="1">
      <c r="A130" s="153"/>
      <c r="B130" s="154"/>
      <c r="C130" s="151" t="s">
        <v>6</v>
      </c>
      <c r="D130" s="162" t="s">
        <v>255</v>
      </c>
    </row>
    <row r="131" spans="1:4" ht="15.75" customHeight="1" thickBot="1">
      <c r="A131" s="160" t="s">
        <v>91</v>
      </c>
      <c r="B131" s="160"/>
      <c r="C131" s="160"/>
      <c r="D131" s="160"/>
    </row>
    <row r="132" spans="1:4" ht="28.5" customHeight="1" thickBot="1">
      <c r="A132" s="153" t="s">
        <v>220</v>
      </c>
      <c r="B132" s="154" t="s">
        <v>92</v>
      </c>
      <c r="C132" s="145" t="s">
        <v>225</v>
      </c>
      <c r="D132" s="146" t="s">
        <v>288</v>
      </c>
    </row>
    <row r="133" spans="1:4" ht="28.5" customHeight="1" thickBot="1">
      <c r="A133" s="153"/>
      <c r="B133" s="154"/>
      <c r="C133" s="151" t="s">
        <v>226</v>
      </c>
      <c r="D133" s="145">
        <v>87</v>
      </c>
    </row>
    <row r="134" spans="1:4" ht="15.75" customHeight="1" thickBot="1">
      <c r="A134" s="153"/>
      <c r="B134" s="154"/>
      <c r="C134" s="151" t="s">
        <v>6</v>
      </c>
      <c r="D134" s="151" t="s">
        <v>260</v>
      </c>
    </row>
    <row r="136" spans="1:4" ht="24" customHeight="1"/>
  </sheetData>
  <mergeCells count="61">
    <mergeCell ref="B127:B128"/>
    <mergeCell ref="A81:D81"/>
    <mergeCell ref="A82:A84"/>
    <mergeCell ref="B82:B84"/>
    <mergeCell ref="A101:A103"/>
    <mergeCell ref="B101:B103"/>
    <mergeCell ref="A52:A53"/>
    <mergeCell ref="B52:B53"/>
    <mergeCell ref="A1:D1"/>
    <mergeCell ref="A18:D18"/>
    <mergeCell ref="A12:A14"/>
    <mergeCell ref="B12:B14"/>
    <mergeCell ref="A29:A30"/>
    <mergeCell ref="B29:B30"/>
    <mergeCell ref="A8:A9"/>
    <mergeCell ref="B8:B9"/>
    <mergeCell ref="A10:A11"/>
    <mergeCell ref="B10:B11"/>
    <mergeCell ref="A19:A21"/>
    <mergeCell ref="B19:B21"/>
    <mergeCell ref="A31:A32"/>
    <mergeCell ref="B31:B32"/>
    <mergeCell ref="A33:A35"/>
    <mergeCell ref="A50:A51"/>
    <mergeCell ref="B50:B51"/>
    <mergeCell ref="A40:A42"/>
    <mergeCell ref="B40:B42"/>
    <mergeCell ref="B33:B35"/>
    <mergeCell ref="A39:D39"/>
    <mergeCell ref="A73:A74"/>
    <mergeCell ref="B73:B74"/>
    <mergeCell ref="A54:A56"/>
    <mergeCell ref="B54:B56"/>
    <mergeCell ref="A129:A130"/>
    <mergeCell ref="B129:B130"/>
    <mergeCell ref="A91:A96"/>
    <mergeCell ref="A97:A98"/>
    <mergeCell ref="B97:B98"/>
    <mergeCell ref="A60:D60"/>
    <mergeCell ref="A61:A63"/>
    <mergeCell ref="B61:B63"/>
    <mergeCell ref="A71:A72"/>
    <mergeCell ref="B71:B72"/>
    <mergeCell ref="A75:A77"/>
    <mergeCell ref="B75:B77"/>
    <mergeCell ref="A131:D131"/>
    <mergeCell ref="A132:A134"/>
    <mergeCell ref="B132:B134"/>
    <mergeCell ref="A121:A122"/>
    <mergeCell ref="A99:A100"/>
    <mergeCell ref="B99:B100"/>
    <mergeCell ref="B121:B122"/>
    <mergeCell ref="A119:A120"/>
    <mergeCell ref="A107:D107"/>
    <mergeCell ref="A108:A110"/>
    <mergeCell ref="B108:B110"/>
    <mergeCell ref="A117:A118"/>
    <mergeCell ref="B119:B120"/>
    <mergeCell ref="A123:A125"/>
    <mergeCell ref="B123:B125"/>
    <mergeCell ref="A127:A128"/>
  </mergeCells>
  <phoneticPr fontId="0" type="noConversion"/>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dimension ref="A1:D30"/>
  <sheetViews>
    <sheetView workbookViewId="0">
      <selection sqref="A1:D65536"/>
    </sheetView>
  </sheetViews>
  <sheetFormatPr defaultRowHeight="15"/>
  <cols>
    <col min="1" max="1" width="9.140625" style="36"/>
    <col min="2" max="2" width="42.42578125" style="36" customWidth="1"/>
    <col min="3" max="3" width="9" style="36" bestFit="1" customWidth="1"/>
    <col min="4" max="4" width="21.42578125" style="36" customWidth="1"/>
  </cols>
  <sheetData>
    <row r="1" spans="1:4" ht="37.5" customHeight="1" thickBot="1">
      <c r="A1" s="120" t="s">
        <v>263</v>
      </c>
      <c r="B1" s="121"/>
      <c r="C1" s="121"/>
      <c r="D1" s="122"/>
    </row>
    <row r="2" spans="1:4" ht="15.75" thickBot="1">
      <c r="A2" s="26" t="s">
        <v>1</v>
      </c>
      <c r="B2" s="27" t="s">
        <v>2</v>
      </c>
      <c r="C2" s="27" t="s">
        <v>3</v>
      </c>
      <c r="D2" s="27" t="s">
        <v>4</v>
      </c>
    </row>
    <row r="3" spans="1:4" ht="15.75" thickBot="1">
      <c r="A3" s="28" t="s">
        <v>157</v>
      </c>
      <c r="B3" s="29" t="s">
        <v>5</v>
      </c>
      <c r="C3" s="30" t="s">
        <v>6</v>
      </c>
      <c r="D3" s="31" t="s">
        <v>264</v>
      </c>
    </row>
    <row r="4" spans="1:4" ht="15.75" thickBot="1">
      <c r="A4" s="28" t="s">
        <v>158</v>
      </c>
      <c r="B4" s="32" t="s">
        <v>93</v>
      </c>
      <c r="C4" s="30" t="s">
        <v>6</v>
      </c>
      <c r="D4" s="30" t="s">
        <v>255</v>
      </c>
    </row>
    <row r="5" spans="1:4" ht="15.75" thickBot="1">
      <c r="A5" s="28" t="s">
        <v>159</v>
      </c>
      <c r="B5" s="32" t="s">
        <v>94</v>
      </c>
      <c r="C5" s="30" t="s">
        <v>6</v>
      </c>
      <c r="D5" s="30" t="s">
        <v>255</v>
      </c>
    </row>
    <row r="6" spans="1:4" ht="26.25" thickBot="1">
      <c r="A6" s="28" t="s">
        <v>161</v>
      </c>
      <c r="B6" s="32" t="s">
        <v>95</v>
      </c>
      <c r="C6" s="30" t="s">
        <v>19</v>
      </c>
      <c r="D6" s="30" t="s">
        <v>255</v>
      </c>
    </row>
    <row r="7" spans="1:4" ht="32.25" customHeight="1" thickBot="1">
      <c r="A7" s="28" t="s">
        <v>162</v>
      </c>
      <c r="B7" s="32" t="s">
        <v>96</v>
      </c>
      <c r="C7" s="30" t="s">
        <v>6</v>
      </c>
      <c r="D7" s="30" t="s">
        <v>255</v>
      </c>
    </row>
    <row r="8" spans="1:4" ht="15.75" thickBot="1">
      <c r="A8" s="28" t="s">
        <v>163</v>
      </c>
      <c r="B8" s="32" t="s">
        <v>97</v>
      </c>
      <c r="C8" s="30" t="s">
        <v>223</v>
      </c>
      <c r="D8" s="30" t="s">
        <v>255</v>
      </c>
    </row>
    <row r="9" spans="1:4" ht="15.75" thickBot="1">
      <c r="A9" s="123" t="s">
        <v>164</v>
      </c>
      <c r="B9" s="125" t="s">
        <v>98</v>
      </c>
      <c r="C9" s="30" t="s">
        <v>225</v>
      </c>
      <c r="D9" s="30" t="s">
        <v>255</v>
      </c>
    </row>
    <row r="10" spans="1:4" ht="15.75" thickBot="1">
      <c r="A10" s="124"/>
      <c r="B10" s="126"/>
      <c r="C10" s="30" t="s">
        <v>226</v>
      </c>
      <c r="D10" s="30" t="s">
        <v>255</v>
      </c>
    </row>
    <row r="11" spans="1:4" ht="15.75" thickBot="1">
      <c r="A11" s="28" t="s">
        <v>165</v>
      </c>
      <c r="B11" s="32" t="s">
        <v>99</v>
      </c>
      <c r="C11" s="30" t="s">
        <v>225</v>
      </c>
      <c r="D11" s="30" t="s">
        <v>255</v>
      </c>
    </row>
    <row r="12" spans="1:4" ht="15.75" thickBot="1">
      <c r="A12" s="28" t="s">
        <v>166</v>
      </c>
      <c r="B12" s="32" t="s">
        <v>100</v>
      </c>
      <c r="C12" s="30" t="s">
        <v>80</v>
      </c>
      <c r="D12" s="30" t="s">
        <v>255</v>
      </c>
    </row>
    <row r="13" spans="1:4" ht="15.75" thickBot="1">
      <c r="A13" s="123" t="s">
        <v>167</v>
      </c>
      <c r="B13" s="125" t="s">
        <v>101</v>
      </c>
      <c r="C13" s="30" t="s">
        <v>225</v>
      </c>
      <c r="D13" s="30" t="s">
        <v>255</v>
      </c>
    </row>
    <row r="14" spans="1:4" ht="15.75" customHeight="1" thickBot="1">
      <c r="A14" s="124"/>
      <c r="B14" s="126"/>
      <c r="C14" s="30" t="s">
        <v>226</v>
      </c>
      <c r="D14" s="30" t="s">
        <v>255</v>
      </c>
    </row>
    <row r="15" spans="1:4" ht="26.25" customHeight="1">
      <c r="A15" s="33"/>
      <c r="B15" s="34"/>
      <c r="C15" s="35"/>
      <c r="D15" s="35"/>
    </row>
    <row r="22" ht="27" customHeight="1"/>
    <row r="29" ht="15.75" customHeight="1"/>
    <row r="30" ht="24" customHeight="1"/>
  </sheetData>
  <mergeCells count="5">
    <mergeCell ref="A1:D1"/>
    <mergeCell ref="A9:A10"/>
    <mergeCell ref="B9:B10"/>
    <mergeCell ref="A13:A14"/>
    <mergeCell ref="B13:B14"/>
  </mergeCells>
  <phoneticPr fontId="0" type="noConversion"/>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dimension ref="A1:E8"/>
  <sheetViews>
    <sheetView workbookViewId="0">
      <selection sqref="A1:D1048576"/>
    </sheetView>
  </sheetViews>
  <sheetFormatPr defaultRowHeight="15"/>
  <cols>
    <col min="1" max="1" width="7.28515625" style="72" customWidth="1"/>
    <col min="2" max="2" width="49.7109375" style="72" customWidth="1"/>
    <col min="3" max="3" width="9" style="72" customWidth="1"/>
    <col min="4" max="4" width="20" style="72" customWidth="1"/>
    <col min="5" max="5" width="9.140625" style="11"/>
  </cols>
  <sheetData>
    <row r="1" spans="1:4" ht="31.5" customHeight="1">
      <c r="A1" s="117" t="s">
        <v>102</v>
      </c>
      <c r="B1" s="117"/>
      <c r="C1" s="117"/>
      <c r="D1" s="117"/>
    </row>
    <row r="2" spans="1:4" ht="15.75" thickBot="1">
      <c r="A2" s="135"/>
    </row>
    <row r="3" spans="1:4" ht="26.25" thickBot="1">
      <c r="A3" s="73" t="s">
        <v>1</v>
      </c>
      <c r="B3" s="74" t="s">
        <v>2</v>
      </c>
      <c r="C3" s="73" t="s">
        <v>3</v>
      </c>
      <c r="D3" s="73" t="s">
        <v>249</v>
      </c>
    </row>
    <row r="4" spans="1:4" ht="15.75" thickBot="1">
      <c r="A4" s="75" t="s">
        <v>157</v>
      </c>
      <c r="B4" s="76" t="s">
        <v>5</v>
      </c>
      <c r="C4" s="24" t="s">
        <v>6</v>
      </c>
      <c r="D4" s="136" t="s">
        <v>326</v>
      </c>
    </row>
    <row r="5" spans="1:4" ht="64.5" thickBot="1">
      <c r="A5" s="75" t="s">
        <v>158</v>
      </c>
      <c r="B5" s="77" t="s">
        <v>103</v>
      </c>
      <c r="C5" s="24" t="s">
        <v>6</v>
      </c>
      <c r="D5" s="24" t="s">
        <v>250</v>
      </c>
    </row>
    <row r="6" spans="1:4" ht="39" thickBot="1">
      <c r="A6" s="75" t="s">
        <v>159</v>
      </c>
      <c r="B6" s="77" t="s">
        <v>104</v>
      </c>
      <c r="C6" s="24" t="s">
        <v>80</v>
      </c>
      <c r="D6" s="137" t="s">
        <v>327</v>
      </c>
    </row>
    <row r="7" spans="1:4" ht="45.75" customHeight="1" thickBot="1">
      <c r="A7" s="75" t="s">
        <v>161</v>
      </c>
      <c r="B7" s="77" t="s">
        <v>105</v>
      </c>
      <c r="C7" s="24" t="s">
        <v>6</v>
      </c>
      <c r="D7" s="24" t="s">
        <v>248</v>
      </c>
    </row>
    <row r="8" spans="1:4" ht="15.75" thickBot="1">
      <c r="A8" s="75" t="s">
        <v>162</v>
      </c>
      <c r="B8" s="77" t="s">
        <v>27</v>
      </c>
      <c r="C8" s="24" t="s">
        <v>6</v>
      </c>
      <c r="D8" s="138"/>
    </row>
  </sheetData>
  <mergeCells count="1">
    <mergeCell ref="A1:D1"/>
  </mergeCells>
  <phoneticPr fontId="0" type="noConversion"/>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dimension ref="A1:D7"/>
  <sheetViews>
    <sheetView workbookViewId="0">
      <selection activeCell="G14" sqref="F14:G14"/>
    </sheetView>
  </sheetViews>
  <sheetFormatPr defaultRowHeight="15"/>
  <cols>
    <col min="1" max="1" width="7.5703125" style="36" customWidth="1"/>
    <col min="2" max="2" width="59.42578125" style="36" customWidth="1"/>
    <col min="3" max="3" width="9" style="36" bestFit="1" customWidth="1"/>
    <col min="4" max="4" width="10.7109375" style="36" bestFit="1" customWidth="1"/>
  </cols>
  <sheetData>
    <row r="1" spans="1:4" ht="34.5" customHeight="1">
      <c r="A1" s="119" t="s">
        <v>205</v>
      </c>
      <c r="B1" s="119"/>
      <c r="C1" s="119"/>
      <c r="D1" s="119"/>
    </row>
    <row r="2" spans="1:4" ht="15.75" thickBot="1">
      <c r="A2" s="78"/>
    </row>
    <row r="3" spans="1:4" ht="39" thickBot="1">
      <c r="A3" s="26" t="s">
        <v>1</v>
      </c>
      <c r="B3" s="84" t="s">
        <v>2</v>
      </c>
      <c r="C3" s="84" t="s">
        <v>3</v>
      </c>
      <c r="D3" s="84" t="s">
        <v>249</v>
      </c>
    </row>
    <row r="4" spans="1:4" ht="26.25" thickBot="1">
      <c r="A4" s="28" t="s">
        <v>157</v>
      </c>
      <c r="B4" s="29" t="s">
        <v>5</v>
      </c>
      <c r="C4" s="30" t="s">
        <v>6</v>
      </c>
      <c r="D4" s="31"/>
    </row>
    <row r="5" spans="1:4" ht="15.75" customHeight="1" thickBot="1">
      <c r="A5" s="123" t="s">
        <v>158</v>
      </c>
      <c r="B5" s="125" t="s">
        <v>106</v>
      </c>
      <c r="C5" s="30" t="s">
        <v>225</v>
      </c>
      <c r="D5" s="21" t="s">
        <v>292</v>
      </c>
    </row>
    <row r="6" spans="1:4" ht="15.75" thickBot="1">
      <c r="A6" s="124"/>
      <c r="B6" s="126"/>
      <c r="C6" s="30" t="s">
        <v>226</v>
      </c>
      <c r="D6" s="21" t="s">
        <v>293</v>
      </c>
    </row>
    <row r="7" spans="1:4" ht="26.25" thickBot="1">
      <c r="A7" s="28" t="s">
        <v>159</v>
      </c>
      <c r="B7" s="32" t="s">
        <v>192</v>
      </c>
      <c r="C7" s="30" t="s">
        <v>228</v>
      </c>
      <c r="D7" s="16"/>
    </row>
  </sheetData>
  <mergeCells count="3">
    <mergeCell ref="A1:D1"/>
    <mergeCell ref="A5:A6"/>
    <mergeCell ref="B5:B6"/>
  </mergeCells>
  <phoneticPr fontId="0" type="noConversion"/>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dimension ref="A1:H194"/>
  <sheetViews>
    <sheetView tabSelected="1" workbookViewId="0">
      <selection activeCell="D32" sqref="D32"/>
    </sheetView>
  </sheetViews>
  <sheetFormatPr defaultRowHeight="15"/>
  <cols>
    <col min="1" max="1" width="6.5703125" style="11" customWidth="1"/>
    <col min="2" max="2" width="42.140625" style="11" customWidth="1"/>
    <col min="3" max="3" width="7.42578125" style="11" customWidth="1"/>
    <col min="4" max="4" width="43.5703125" style="11" customWidth="1"/>
    <col min="6" max="6" width="10" bestFit="1" customWidth="1"/>
  </cols>
  <sheetData>
    <row r="1" spans="1:4" ht="31.5" customHeight="1" thickBot="1">
      <c r="A1" s="119" t="s">
        <v>310</v>
      </c>
      <c r="B1" s="119"/>
      <c r="C1" s="119"/>
      <c r="D1" s="119"/>
    </row>
    <row r="2" spans="1:4">
      <c r="A2" s="42" t="s">
        <v>1</v>
      </c>
      <c r="B2" s="43" t="s">
        <v>2</v>
      </c>
      <c r="C2" s="43" t="s">
        <v>3</v>
      </c>
      <c r="D2" s="44" t="s">
        <v>4</v>
      </c>
    </row>
    <row r="3" spans="1:4" ht="17.25" customHeight="1">
      <c r="A3" s="45" t="s">
        <v>157</v>
      </c>
      <c r="B3" s="98" t="s">
        <v>5</v>
      </c>
      <c r="C3" s="38" t="s">
        <v>6</v>
      </c>
      <c r="D3" s="46" t="s">
        <v>311</v>
      </c>
    </row>
    <row r="4" spans="1:4" ht="15" customHeight="1">
      <c r="A4" s="45" t="s">
        <v>158</v>
      </c>
      <c r="B4" s="98" t="s">
        <v>107</v>
      </c>
      <c r="C4" s="38" t="s">
        <v>225</v>
      </c>
      <c r="D4" s="46" t="s">
        <v>312</v>
      </c>
    </row>
    <row r="5" spans="1:4" ht="16.5" customHeight="1">
      <c r="A5" s="45" t="s">
        <v>159</v>
      </c>
      <c r="B5" s="98" t="s">
        <v>108</v>
      </c>
      <c r="C5" s="38" t="s">
        <v>225</v>
      </c>
      <c r="D5" s="46" t="s">
        <v>313</v>
      </c>
    </row>
    <row r="6" spans="1:4" ht="24.75" customHeight="1">
      <c r="A6" s="127" t="s">
        <v>109</v>
      </c>
      <c r="B6" s="128"/>
      <c r="C6" s="128"/>
      <c r="D6" s="129"/>
    </row>
    <row r="7" spans="1:4" ht="25.5">
      <c r="A7" s="47">
        <v>4</v>
      </c>
      <c r="B7" s="37" t="s">
        <v>265</v>
      </c>
      <c r="C7" s="38" t="s">
        <v>80</v>
      </c>
      <c r="D7" s="48">
        <v>0</v>
      </c>
    </row>
    <row r="8" spans="1:4" ht="25.5">
      <c r="A8" s="45">
        <v>5</v>
      </c>
      <c r="B8" s="37" t="s">
        <v>314</v>
      </c>
      <c r="C8" s="38" t="s">
        <v>80</v>
      </c>
      <c r="D8" s="48">
        <v>0</v>
      </c>
    </row>
    <row r="9" spans="1:4">
      <c r="A9" s="45">
        <v>6</v>
      </c>
      <c r="B9" s="39" t="s">
        <v>193</v>
      </c>
      <c r="C9" s="38" t="s">
        <v>80</v>
      </c>
      <c r="D9" s="48">
        <f>53312.87+3988.31</f>
        <v>57301.18</v>
      </c>
    </row>
    <row r="10" spans="1:4" ht="25.5">
      <c r="A10" s="45">
        <v>7</v>
      </c>
      <c r="B10" s="37" t="s">
        <v>194</v>
      </c>
      <c r="C10" s="38" t="s">
        <v>80</v>
      </c>
      <c r="D10" s="48">
        <f>SUM(D11:D15)</f>
        <v>510297.96</v>
      </c>
    </row>
    <row r="11" spans="1:4">
      <c r="A11" s="45">
        <v>8</v>
      </c>
      <c r="B11" s="37" t="s">
        <v>195</v>
      </c>
      <c r="C11" s="38" t="s">
        <v>80</v>
      </c>
      <c r="D11" s="48">
        <f>510297.96-D12-D13-D14-D15</f>
        <v>291656.47000000003</v>
      </c>
    </row>
    <row r="12" spans="1:4">
      <c r="A12" s="45">
        <v>9</v>
      </c>
      <c r="B12" s="37" t="s">
        <v>196</v>
      </c>
      <c r="C12" s="38" t="s">
        <v>80</v>
      </c>
      <c r="D12" s="48">
        <f>'Форма 2.3'!D66</f>
        <v>89085</v>
      </c>
    </row>
    <row r="13" spans="1:4">
      <c r="A13" s="45">
        <v>10</v>
      </c>
      <c r="B13" s="37" t="s">
        <v>197</v>
      </c>
      <c r="C13" s="38" t="s">
        <v>80</v>
      </c>
      <c r="D13" s="48">
        <f>'Форма 2.3'!D41</f>
        <v>79107.48000000001</v>
      </c>
    </row>
    <row r="14" spans="1:4">
      <c r="A14" s="45">
        <v>11</v>
      </c>
      <c r="B14" s="97" t="s">
        <v>304</v>
      </c>
      <c r="C14" s="38" t="s">
        <v>80</v>
      </c>
      <c r="D14" s="48">
        <v>47144.97</v>
      </c>
    </row>
    <row r="15" spans="1:4">
      <c r="A15" s="45">
        <v>12</v>
      </c>
      <c r="B15" s="97" t="s">
        <v>305</v>
      </c>
      <c r="C15" s="38" t="s">
        <v>80</v>
      </c>
      <c r="D15" s="48">
        <v>3304.04</v>
      </c>
    </row>
    <row r="16" spans="1:4">
      <c r="A16" s="45">
        <v>13</v>
      </c>
      <c r="B16" s="97" t="s">
        <v>328</v>
      </c>
      <c r="C16" s="38" t="s">
        <v>80</v>
      </c>
      <c r="D16" s="48">
        <v>1080</v>
      </c>
    </row>
    <row r="17" spans="1:8">
      <c r="A17" s="45">
        <v>14</v>
      </c>
      <c r="B17" s="37" t="s">
        <v>110</v>
      </c>
      <c r="C17" s="38" t="s">
        <v>80</v>
      </c>
      <c r="D17" s="48">
        <f>D18+D19+D20+D21</f>
        <v>519605.67</v>
      </c>
    </row>
    <row r="18" spans="1:8">
      <c r="A18" s="45">
        <v>15</v>
      </c>
      <c r="B18" s="37" t="s">
        <v>198</v>
      </c>
      <c r="C18" s="38" t="s">
        <v>80</v>
      </c>
      <c r="D18" s="49">
        <v>518525.67</v>
      </c>
    </row>
    <row r="19" spans="1:8">
      <c r="A19" s="45">
        <v>16</v>
      </c>
      <c r="B19" s="37" t="s">
        <v>199</v>
      </c>
      <c r="C19" s="38" t="s">
        <v>80</v>
      </c>
      <c r="D19" s="49">
        <v>0</v>
      </c>
    </row>
    <row r="20" spans="1:8">
      <c r="A20" s="45">
        <v>17</v>
      </c>
      <c r="B20" s="37" t="s">
        <v>200</v>
      </c>
      <c r="C20" s="38" t="s">
        <v>80</v>
      </c>
      <c r="D20" s="49">
        <v>0</v>
      </c>
    </row>
    <row r="21" spans="1:8" ht="18" customHeight="1">
      <c r="A21" s="45">
        <v>18</v>
      </c>
      <c r="B21" s="97" t="s">
        <v>328</v>
      </c>
      <c r="C21" s="38" t="s">
        <v>80</v>
      </c>
      <c r="D21" s="49">
        <v>1080</v>
      </c>
    </row>
    <row r="22" spans="1:8">
      <c r="A22" s="45">
        <v>19</v>
      </c>
      <c r="B22" s="37" t="s">
        <v>296</v>
      </c>
      <c r="C22" s="38" t="s">
        <v>80</v>
      </c>
      <c r="D22" s="48">
        <v>49147.69</v>
      </c>
    </row>
    <row r="23" spans="1:8">
      <c r="A23" s="45">
        <v>20</v>
      </c>
      <c r="B23" s="37" t="s">
        <v>111</v>
      </c>
      <c r="C23" s="38" t="s">
        <v>80</v>
      </c>
      <c r="D23" s="48">
        <f>D8+D9+D10-D17</f>
        <v>47993.47000000003</v>
      </c>
    </row>
    <row r="24" spans="1:8" ht="25.5">
      <c r="A24" s="45">
        <v>21</v>
      </c>
      <c r="B24" s="37" t="s">
        <v>266</v>
      </c>
      <c r="C24" s="38" t="s">
        <v>80</v>
      </c>
      <c r="D24" s="48">
        <v>0</v>
      </c>
      <c r="F24" s="81"/>
    </row>
    <row r="25" spans="1:8">
      <c r="A25" s="45">
        <v>22</v>
      </c>
      <c r="B25" s="39" t="s">
        <v>193</v>
      </c>
      <c r="C25" s="38" t="s">
        <v>80</v>
      </c>
      <c r="D25" s="48">
        <f>44799.15+3313.82</f>
        <v>48112.97</v>
      </c>
    </row>
    <row r="26" spans="1:8">
      <c r="A26" s="45">
        <v>23</v>
      </c>
      <c r="B26" s="97" t="s">
        <v>328</v>
      </c>
      <c r="C26" s="38"/>
      <c r="D26" s="48">
        <f>D21</f>
        <v>1080</v>
      </c>
    </row>
    <row r="27" spans="1:8">
      <c r="A27" s="45">
        <v>24</v>
      </c>
      <c r="B27" s="37" t="s">
        <v>306</v>
      </c>
      <c r="C27" s="38" t="s">
        <v>80</v>
      </c>
      <c r="D27" s="48">
        <f>D8+D9+D10-D25-D29</f>
        <v>-13778.019999999902</v>
      </c>
    </row>
    <row r="28" spans="1:8">
      <c r="A28" s="127" t="s">
        <v>267</v>
      </c>
      <c r="B28" s="128"/>
      <c r="C28" s="128"/>
      <c r="D28" s="129"/>
    </row>
    <row r="29" spans="1:8">
      <c r="A29" s="130" t="s">
        <v>294</v>
      </c>
      <c r="B29" s="131"/>
      <c r="C29" s="98"/>
      <c r="D29" s="80">
        <f>D30+D31</f>
        <v>533264.18999999994</v>
      </c>
    </row>
    <row r="30" spans="1:8">
      <c r="A30" s="130" t="s">
        <v>300</v>
      </c>
      <c r="B30" s="131"/>
      <c r="C30" s="98"/>
      <c r="D30" s="80">
        <f>D33+D35+D37+D39+D41+D43+D45+D47+D49+D51+D53+D55+D57+D59</f>
        <v>452044.19</v>
      </c>
    </row>
    <row r="31" spans="1:8">
      <c r="A31" s="130" t="s">
        <v>295</v>
      </c>
      <c r="B31" s="131"/>
      <c r="C31" s="98"/>
      <c r="D31" s="80">
        <f>D61+D63+D65+D67+D69+D71+D73+D75+D77+D79+D81</f>
        <v>81220</v>
      </c>
      <c r="F31" s="81"/>
      <c r="H31" s="81"/>
    </row>
    <row r="32" spans="1:8" ht="38.25">
      <c r="A32" s="45">
        <v>25</v>
      </c>
      <c r="B32" s="37" t="s">
        <v>78</v>
      </c>
      <c r="C32" s="38"/>
      <c r="D32" s="63" t="s">
        <v>281</v>
      </c>
    </row>
    <row r="33" spans="1:6">
      <c r="A33" s="45"/>
      <c r="B33" s="37" t="s">
        <v>268</v>
      </c>
      <c r="C33" s="38" t="s">
        <v>80</v>
      </c>
      <c r="D33" s="48">
        <f>'Форма 2.3'!D6</f>
        <v>17817</v>
      </c>
      <c r="F33" s="81"/>
    </row>
    <row r="34" spans="1:6" ht="28.5" customHeight="1">
      <c r="A34" s="45">
        <v>26</v>
      </c>
      <c r="B34" s="37" t="s">
        <v>78</v>
      </c>
      <c r="C34" s="38"/>
      <c r="D34" s="50" t="s">
        <v>307</v>
      </c>
    </row>
    <row r="35" spans="1:6">
      <c r="A35" s="45"/>
      <c r="B35" s="37" t="s">
        <v>268</v>
      </c>
      <c r="C35" s="38" t="s">
        <v>80</v>
      </c>
      <c r="D35" s="48">
        <f>'Форма 2.3'!D11</f>
        <v>6770.46</v>
      </c>
    </row>
    <row r="36" spans="1:6" ht="38.25">
      <c r="A36" s="45">
        <v>27</v>
      </c>
      <c r="B36" s="37" t="s">
        <v>78</v>
      </c>
      <c r="C36" s="38"/>
      <c r="D36" s="50" t="s">
        <v>308</v>
      </c>
    </row>
    <row r="37" spans="1:6">
      <c r="A37" s="45"/>
      <c r="B37" s="37" t="s">
        <v>268</v>
      </c>
      <c r="C37" s="38" t="s">
        <v>80</v>
      </c>
      <c r="D37" s="48">
        <f>'Форма 2.3'!D16</f>
        <v>15322.619999999999</v>
      </c>
    </row>
    <row r="38" spans="1:6" ht="25.5">
      <c r="A38" s="45">
        <v>28</v>
      </c>
      <c r="B38" s="37" t="s">
        <v>78</v>
      </c>
      <c r="C38" s="38"/>
      <c r="D38" s="50" t="s">
        <v>309</v>
      </c>
    </row>
    <row r="39" spans="1:6">
      <c r="A39" s="45"/>
      <c r="B39" s="37" t="s">
        <v>268</v>
      </c>
      <c r="C39" s="38" t="s">
        <v>80</v>
      </c>
      <c r="D39" s="48">
        <f>'Форма 2.3'!D21</f>
        <v>29932.559999999998</v>
      </c>
    </row>
    <row r="40" spans="1:6" ht="38.25">
      <c r="A40" s="45">
        <v>29</v>
      </c>
      <c r="B40" s="37" t="s">
        <v>78</v>
      </c>
      <c r="C40" s="38"/>
      <c r="D40" s="50" t="s">
        <v>269</v>
      </c>
    </row>
    <row r="41" spans="1:6">
      <c r="A41" s="45"/>
      <c r="B41" s="37" t="s">
        <v>268</v>
      </c>
      <c r="C41" s="38" t="s">
        <v>80</v>
      </c>
      <c r="D41" s="48">
        <f>'Форма 2.3'!D26</f>
        <v>2850.7200000000003</v>
      </c>
    </row>
    <row r="42" spans="1:6" ht="18.75" customHeight="1">
      <c r="A42" s="45">
        <v>30</v>
      </c>
      <c r="B42" s="37" t="s">
        <v>78</v>
      </c>
      <c r="C42" s="38"/>
      <c r="D42" s="50" t="s">
        <v>236</v>
      </c>
    </row>
    <row r="43" spans="1:6">
      <c r="A43" s="45"/>
      <c r="B43" s="37" t="s">
        <v>268</v>
      </c>
      <c r="C43" s="38" t="s">
        <v>80</v>
      </c>
      <c r="D43" s="48">
        <f>'Форма 2.3'!D31</f>
        <v>2850.7200000000003</v>
      </c>
    </row>
    <row r="44" spans="1:6">
      <c r="A44" s="45">
        <v>31</v>
      </c>
      <c r="B44" s="37" t="s">
        <v>78</v>
      </c>
      <c r="C44" s="38"/>
      <c r="D44" s="50" t="s">
        <v>238</v>
      </c>
    </row>
    <row r="45" spans="1:6">
      <c r="A45" s="45"/>
      <c r="B45" s="37" t="s">
        <v>268</v>
      </c>
      <c r="C45" s="38" t="s">
        <v>80</v>
      </c>
      <c r="D45" s="48">
        <f>'Форма 2.3'!D36</f>
        <v>125075.34</v>
      </c>
    </row>
    <row r="46" spans="1:6">
      <c r="A46" s="45">
        <v>32</v>
      </c>
      <c r="B46" s="37" t="s">
        <v>78</v>
      </c>
      <c r="C46" s="38"/>
      <c r="D46" s="50" t="s">
        <v>239</v>
      </c>
    </row>
    <row r="47" spans="1:6">
      <c r="A47" s="45"/>
      <c r="B47" s="37" t="s">
        <v>268</v>
      </c>
      <c r="C47" s="38" t="s">
        <v>80</v>
      </c>
      <c r="D47" s="48">
        <f>'Форма 2.3'!D41</f>
        <v>79107.48000000001</v>
      </c>
    </row>
    <row r="48" spans="1:6" ht="25.5">
      <c r="A48" s="45">
        <v>33</v>
      </c>
      <c r="B48" s="37" t="s">
        <v>78</v>
      </c>
      <c r="C48" s="38"/>
      <c r="D48" s="50" t="s">
        <v>242</v>
      </c>
    </row>
    <row r="49" spans="1:4">
      <c r="A49" s="45"/>
      <c r="B49" s="37" t="s">
        <v>268</v>
      </c>
      <c r="C49" s="38" t="s">
        <v>80</v>
      </c>
      <c r="D49" s="48">
        <f>'Форма 2.3'!D46</f>
        <v>28863.54</v>
      </c>
    </row>
    <row r="50" spans="1:4">
      <c r="A50" s="45">
        <v>34</v>
      </c>
      <c r="B50" s="37" t="s">
        <v>78</v>
      </c>
      <c r="C50" s="38"/>
      <c r="D50" s="50" t="s">
        <v>270</v>
      </c>
    </row>
    <row r="51" spans="1:4">
      <c r="A51" s="45"/>
      <c r="B51" s="37" t="s">
        <v>268</v>
      </c>
      <c r="C51" s="38" t="s">
        <v>80</v>
      </c>
      <c r="D51" s="48">
        <f>'Форма 2.3'!D51</f>
        <v>16035.300000000001</v>
      </c>
    </row>
    <row r="52" spans="1:4">
      <c r="A52" s="45">
        <v>35</v>
      </c>
      <c r="B52" s="37" t="s">
        <v>78</v>
      </c>
      <c r="C52" s="38"/>
      <c r="D52" s="50" t="s">
        <v>245</v>
      </c>
    </row>
    <row r="53" spans="1:4">
      <c r="A53" s="45"/>
      <c r="B53" s="37" t="s">
        <v>268</v>
      </c>
      <c r="C53" s="38" t="s">
        <v>80</v>
      </c>
      <c r="D53" s="48">
        <f>'Форма 2.3'!D56</f>
        <v>11046.539999999999</v>
      </c>
    </row>
    <row r="54" spans="1:4" ht="14.25" customHeight="1">
      <c r="A54" s="45">
        <v>36</v>
      </c>
      <c r="B54" s="37" t="s">
        <v>78</v>
      </c>
      <c r="C54" s="38"/>
      <c r="D54" s="50" t="s">
        <v>246</v>
      </c>
    </row>
    <row r="55" spans="1:4">
      <c r="A55" s="45"/>
      <c r="B55" s="37" t="s">
        <v>268</v>
      </c>
      <c r="C55" s="38" t="s">
        <v>80</v>
      </c>
      <c r="D55" s="48">
        <f>'Форма 2.3'!D61</f>
        <v>65922.900000000009</v>
      </c>
    </row>
    <row r="56" spans="1:4">
      <c r="A56" s="45">
        <v>37</v>
      </c>
      <c r="B56" s="37" t="s">
        <v>78</v>
      </c>
      <c r="C56" s="38"/>
      <c r="D56" s="186" t="s">
        <v>304</v>
      </c>
    </row>
    <row r="57" spans="1:4">
      <c r="A57" s="45"/>
      <c r="B57" s="37" t="s">
        <v>268</v>
      </c>
      <c r="C57" s="38" t="s">
        <v>80</v>
      </c>
      <c r="D57" s="187">
        <v>47144.97</v>
      </c>
    </row>
    <row r="58" spans="1:4">
      <c r="A58" s="45">
        <v>38</v>
      </c>
      <c r="B58" s="37" t="s">
        <v>78</v>
      </c>
      <c r="C58" s="38"/>
      <c r="D58" s="186" t="s">
        <v>305</v>
      </c>
    </row>
    <row r="59" spans="1:4">
      <c r="A59" s="45"/>
      <c r="B59" s="37" t="s">
        <v>268</v>
      </c>
      <c r="C59" s="38" t="s">
        <v>80</v>
      </c>
      <c r="D59" s="188">
        <v>3304.04</v>
      </c>
    </row>
    <row r="60" spans="1:4">
      <c r="A60" s="45">
        <v>39</v>
      </c>
      <c r="B60" s="37" t="s">
        <v>78</v>
      </c>
      <c r="C60" s="38"/>
      <c r="D60" s="189" t="s">
        <v>315</v>
      </c>
    </row>
    <row r="61" spans="1:4">
      <c r="A61" s="45"/>
      <c r="B61" s="37" t="s">
        <v>268</v>
      </c>
      <c r="C61" s="38" t="s">
        <v>80</v>
      </c>
      <c r="D61" s="99">
        <v>1286</v>
      </c>
    </row>
    <row r="62" spans="1:4">
      <c r="A62" s="45">
        <v>40</v>
      </c>
      <c r="B62" s="37" t="s">
        <v>78</v>
      </c>
      <c r="C62" s="38"/>
      <c r="D62" s="189" t="s">
        <v>316</v>
      </c>
    </row>
    <row r="63" spans="1:4">
      <c r="A63" s="45"/>
      <c r="B63" s="37" t="s">
        <v>268</v>
      </c>
      <c r="C63" s="38" t="s">
        <v>80</v>
      </c>
      <c r="D63" s="99">
        <v>2011</v>
      </c>
    </row>
    <row r="64" spans="1:4">
      <c r="A64" s="45">
        <v>41</v>
      </c>
      <c r="B64" s="37" t="s">
        <v>78</v>
      </c>
      <c r="C64" s="38"/>
      <c r="D64" s="190" t="s">
        <v>317</v>
      </c>
    </row>
    <row r="65" spans="1:4">
      <c r="A65" s="45"/>
      <c r="B65" s="37" t="s">
        <v>268</v>
      </c>
      <c r="C65" s="38" t="s">
        <v>80</v>
      </c>
      <c r="D65" s="100">
        <v>42242</v>
      </c>
    </row>
    <row r="66" spans="1:4">
      <c r="A66" s="45">
        <v>42</v>
      </c>
      <c r="B66" s="37" t="s">
        <v>78</v>
      </c>
      <c r="C66" s="38"/>
      <c r="D66" s="190" t="s">
        <v>318</v>
      </c>
    </row>
    <row r="67" spans="1:4">
      <c r="A67" s="45"/>
      <c r="B67" s="37" t="s">
        <v>268</v>
      </c>
      <c r="C67" s="38" t="s">
        <v>80</v>
      </c>
      <c r="D67" s="100">
        <v>7518</v>
      </c>
    </row>
    <row r="68" spans="1:4">
      <c r="A68" s="45">
        <v>43</v>
      </c>
      <c r="B68" s="37" t="s">
        <v>78</v>
      </c>
      <c r="C68" s="38"/>
      <c r="D68" s="190" t="s">
        <v>319</v>
      </c>
    </row>
    <row r="69" spans="1:4">
      <c r="A69" s="45"/>
      <c r="B69" s="37" t="s">
        <v>268</v>
      </c>
      <c r="C69" s="38" t="s">
        <v>80</v>
      </c>
      <c r="D69" s="100">
        <v>1678</v>
      </c>
    </row>
    <row r="70" spans="1:4">
      <c r="A70" s="45">
        <v>44</v>
      </c>
      <c r="B70" s="37" t="s">
        <v>78</v>
      </c>
      <c r="C70" s="38"/>
      <c r="D70" s="190" t="s">
        <v>299</v>
      </c>
    </row>
    <row r="71" spans="1:4">
      <c r="A71" s="45"/>
      <c r="B71" s="37" t="s">
        <v>268</v>
      </c>
      <c r="C71" s="38" t="s">
        <v>80</v>
      </c>
      <c r="D71" s="100">
        <v>4030</v>
      </c>
    </row>
    <row r="72" spans="1:4">
      <c r="A72" s="45">
        <v>45</v>
      </c>
      <c r="B72" s="37" t="s">
        <v>78</v>
      </c>
      <c r="C72" s="38"/>
      <c r="D72" s="190" t="s">
        <v>320</v>
      </c>
    </row>
    <row r="73" spans="1:4">
      <c r="A73" s="45"/>
      <c r="B73" s="37" t="s">
        <v>268</v>
      </c>
      <c r="C73" s="38" t="s">
        <v>80</v>
      </c>
      <c r="D73" s="100">
        <v>2200</v>
      </c>
    </row>
    <row r="74" spans="1:4">
      <c r="A74" s="45">
        <v>46</v>
      </c>
      <c r="B74" s="37" t="s">
        <v>78</v>
      </c>
      <c r="C74" s="38"/>
      <c r="D74" s="190" t="s">
        <v>321</v>
      </c>
    </row>
    <row r="75" spans="1:4">
      <c r="A75" s="45"/>
      <c r="B75" s="37" t="s">
        <v>268</v>
      </c>
      <c r="C75" s="38" t="s">
        <v>80</v>
      </c>
      <c r="D75" s="100">
        <v>1494</v>
      </c>
    </row>
    <row r="76" spans="1:4">
      <c r="A76" s="45">
        <v>47</v>
      </c>
      <c r="B76" s="37" t="s">
        <v>78</v>
      </c>
      <c r="C76" s="38"/>
      <c r="D76" s="190" t="s">
        <v>322</v>
      </c>
    </row>
    <row r="77" spans="1:4">
      <c r="A77" s="45"/>
      <c r="B77" s="37" t="s">
        <v>268</v>
      </c>
      <c r="C77" s="38" t="s">
        <v>80</v>
      </c>
      <c r="D77" s="100">
        <v>264</v>
      </c>
    </row>
    <row r="78" spans="1:4">
      <c r="A78" s="45">
        <v>48</v>
      </c>
      <c r="B78" s="37" t="s">
        <v>78</v>
      </c>
      <c r="C78" s="38"/>
      <c r="D78" s="190" t="s">
        <v>323</v>
      </c>
    </row>
    <row r="79" spans="1:4">
      <c r="A79" s="45"/>
      <c r="B79" s="37" t="s">
        <v>268</v>
      </c>
      <c r="C79" s="38" t="s">
        <v>80</v>
      </c>
      <c r="D79" s="101">
        <v>12442</v>
      </c>
    </row>
    <row r="80" spans="1:4">
      <c r="A80" s="45">
        <v>49</v>
      </c>
      <c r="B80" s="37" t="s">
        <v>78</v>
      </c>
      <c r="C80" s="38"/>
      <c r="D80" s="190" t="s">
        <v>324</v>
      </c>
    </row>
    <row r="81" spans="1:4" ht="15.75" thickBot="1">
      <c r="A81" s="56"/>
      <c r="B81" s="57" t="s">
        <v>268</v>
      </c>
      <c r="C81" s="58" t="s">
        <v>80</v>
      </c>
      <c r="D81" s="191">
        <v>6055</v>
      </c>
    </row>
    <row r="82" spans="1:4">
      <c r="A82" s="183" t="s">
        <v>272</v>
      </c>
      <c r="B82" s="184"/>
      <c r="C82" s="184"/>
      <c r="D82" s="185"/>
    </row>
    <row r="83" spans="1:4" ht="38.25">
      <c r="A83" s="45">
        <v>50</v>
      </c>
      <c r="B83" s="37" t="s">
        <v>78</v>
      </c>
      <c r="C83" s="38"/>
      <c r="D83" s="63" t="s">
        <v>281</v>
      </c>
    </row>
    <row r="84" spans="1:4">
      <c r="A84" s="45"/>
      <c r="B84" s="37" t="s">
        <v>273</v>
      </c>
      <c r="C84" s="38"/>
      <c r="D84" s="52" t="s">
        <v>274</v>
      </c>
    </row>
    <row r="85" spans="1:4">
      <c r="A85" s="45"/>
      <c r="B85" s="37" t="s">
        <v>53</v>
      </c>
      <c r="C85" s="38"/>
      <c r="D85" s="52" t="s">
        <v>275</v>
      </c>
    </row>
    <row r="86" spans="1:4">
      <c r="A86" s="45"/>
      <c r="B86" s="37" t="s">
        <v>79</v>
      </c>
      <c r="C86" s="38" t="s">
        <v>80</v>
      </c>
      <c r="D86" s="52">
        <v>0.5</v>
      </c>
    </row>
    <row r="87" spans="1:4" ht="29.25" customHeight="1">
      <c r="A87" s="45">
        <v>51</v>
      </c>
      <c r="B87" s="37" t="s">
        <v>78</v>
      </c>
      <c r="C87" s="38"/>
      <c r="D87" s="51" t="s">
        <v>307</v>
      </c>
    </row>
    <row r="88" spans="1:4">
      <c r="A88" s="45"/>
      <c r="B88" s="37" t="s">
        <v>273</v>
      </c>
      <c r="C88" s="38"/>
      <c r="D88" s="52" t="s">
        <v>276</v>
      </c>
    </row>
    <row r="89" spans="1:4">
      <c r="A89" s="45"/>
      <c r="B89" s="37" t="s">
        <v>53</v>
      </c>
      <c r="C89" s="38"/>
      <c r="D89" s="52" t="s">
        <v>234</v>
      </c>
    </row>
    <row r="90" spans="1:4">
      <c r="A90" s="45"/>
      <c r="B90" s="37" t="s">
        <v>79</v>
      </c>
      <c r="C90" s="38" t="s">
        <v>80</v>
      </c>
      <c r="D90" s="53">
        <v>0.19</v>
      </c>
    </row>
    <row r="91" spans="1:4" ht="38.25">
      <c r="A91" s="45">
        <v>52</v>
      </c>
      <c r="B91" s="37" t="s">
        <v>78</v>
      </c>
      <c r="C91" s="38"/>
      <c r="D91" s="51" t="s">
        <v>308</v>
      </c>
    </row>
    <row r="92" spans="1:4">
      <c r="A92" s="45"/>
      <c r="B92" s="37" t="s">
        <v>273</v>
      </c>
      <c r="C92" s="38"/>
      <c r="D92" s="52" t="s">
        <v>274</v>
      </c>
    </row>
    <row r="93" spans="1:4">
      <c r="A93" s="45"/>
      <c r="B93" s="37" t="s">
        <v>53</v>
      </c>
      <c r="C93" s="38"/>
      <c r="D93" s="52" t="s">
        <v>235</v>
      </c>
    </row>
    <row r="94" spans="1:4">
      <c r="A94" s="45"/>
      <c r="B94" s="37" t="s">
        <v>79</v>
      </c>
      <c r="C94" s="38" t="s">
        <v>80</v>
      </c>
      <c r="D94" s="53">
        <v>0.43</v>
      </c>
    </row>
    <row r="95" spans="1:4" ht="25.5">
      <c r="A95" s="45">
        <v>53</v>
      </c>
      <c r="B95" s="37" t="s">
        <v>78</v>
      </c>
      <c r="C95" s="38"/>
      <c r="D95" s="51" t="s">
        <v>309</v>
      </c>
    </row>
    <row r="96" spans="1:4">
      <c r="A96" s="45"/>
      <c r="B96" s="37" t="s">
        <v>273</v>
      </c>
      <c r="C96" s="38"/>
      <c r="D96" s="51" t="s">
        <v>274</v>
      </c>
    </row>
    <row r="97" spans="1:4">
      <c r="A97" s="45"/>
      <c r="B97" s="37" t="s">
        <v>53</v>
      </c>
      <c r="C97" s="38"/>
      <c r="D97" s="51" t="s">
        <v>235</v>
      </c>
    </row>
    <row r="98" spans="1:4">
      <c r="A98" s="45"/>
      <c r="B98" s="37" t="s">
        <v>79</v>
      </c>
      <c r="C98" s="38" t="s">
        <v>80</v>
      </c>
      <c r="D98" s="53">
        <v>0.84</v>
      </c>
    </row>
    <row r="99" spans="1:4" ht="38.25">
      <c r="A99" s="45">
        <v>54</v>
      </c>
      <c r="B99" s="37" t="s">
        <v>78</v>
      </c>
      <c r="C99" s="38"/>
      <c r="D99" s="51" t="s">
        <v>269</v>
      </c>
    </row>
    <row r="100" spans="1:4">
      <c r="A100" s="45"/>
      <c r="B100" s="37" t="s">
        <v>273</v>
      </c>
      <c r="C100" s="38"/>
      <c r="D100" s="52" t="s">
        <v>276</v>
      </c>
    </row>
    <row r="101" spans="1:4">
      <c r="A101" s="45"/>
      <c r="B101" s="37" t="s">
        <v>53</v>
      </c>
      <c r="C101" s="38"/>
      <c r="D101" s="52" t="s">
        <v>235</v>
      </c>
    </row>
    <row r="102" spans="1:4">
      <c r="A102" s="45"/>
      <c r="B102" s="37" t="s">
        <v>79</v>
      </c>
      <c r="C102" s="38" t="s">
        <v>80</v>
      </c>
      <c r="D102" s="53">
        <v>0.08</v>
      </c>
    </row>
    <row r="103" spans="1:4" ht="19.5" customHeight="1">
      <c r="A103" s="45">
        <v>55</v>
      </c>
      <c r="B103" s="37" t="s">
        <v>78</v>
      </c>
      <c r="C103" s="38"/>
      <c r="D103" s="51" t="s">
        <v>236</v>
      </c>
    </row>
    <row r="104" spans="1:4">
      <c r="A104" s="45"/>
      <c r="B104" s="37" t="s">
        <v>273</v>
      </c>
      <c r="C104" s="38"/>
      <c r="D104" s="52" t="s">
        <v>237</v>
      </c>
    </row>
    <row r="105" spans="1:4">
      <c r="A105" s="45"/>
      <c r="B105" s="37" t="s">
        <v>53</v>
      </c>
      <c r="C105" s="38"/>
      <c r="D105" s="52" t="s">
        <v>275</v>
      </c>
    </row>
    <row r="106" spans="1:4">
      <c r="A106" s="45"/>
      <c r="B106" s="37" t="s">
        <v>79</v>
      </c>
      <c r="C106" s="38" t="s">
        <v>80</v>
      </c>
      <c r="D106" s="53">
        <v>0.08</v>
      </c>
    </row>
    <row r="107" spans="1:4">
      <c r="A107" s="45">
        <v>56</v>
      </c>
      <c r="B107" s="37" t="s">
        <v>78</v>
      </c>
      <c r="C107" s="38"/>
      <c r="D107" s="51" t="s">
        <v>238</v>
      </c>
    </row>
    <row r="108" spans="1:4">
      <c r="A108" s="45"/>
      <c r="B108" s="37" t="s">
        <v>273</v>
      </c>
      <c r="C108" s="38"/>
      <c r="D108" s="52" t="s">
        <v>241</v>
      </c>
    </row>
    <row r="109" spans="1:4">
      <c r="A109" s="45"/>
      <c r="B109" s="37" t="s">
        <v>53</v>
      </c>
      <c r="C109" s="38"/>
      <c r="D109" s="52" t="s">
        <v>275</v>
      </c>
    </row>
    <row r="110" spans="1:4">
      <c r="A110" s="45"/>
      <c r="B110" s="37" t="s">
        <v>79</v>
      </c>
      <c r="C110" s="38" t="s">
        <v>80</v>
      </c>
      <c r="D110" s="52">
        <v>3.51</v>
      </c>
    </row>
    <row r="111" spans="1:4">
      <c r="A111" s="45">
        <v>57</v>
      </c>
      <c r="B111" s="37" t="s">
        <v>78</v>
      </c>
      <c r="C111" s="38"/>
      <c r="D111" s="51" t="s">
        <v>239</v>
      </c>
    </row>
    <row r="112" spans="1:4">
      <c r="A112" s="45"/>
      <c r="B112" s="37" t="s">
        <v>273</v>
      </c>
      <c r="C112" s="38"/>
      <c r="D112" s="52" t="s">
        <v>240</v>
      </c>
    </row>
    <row r="113" spans="1:4">
      <c r="A113" s="45"/>
      <c r="B113" s="37" t="s">
        <v>53</v>
      </c>
      <c r="C113" s="38"/>
      <c r="D113" s="52" t="s">
        <v>275</v>
      </c>
    </row>
    <row r="114" spans="1:4">
      <c r="A114" s="45"/>
      <c r="B114" s="37" t="s">
        <v>79</v>
      </c>
      <c r="C114" s="38" t="s">
        <v>80</v>
      </c>
      <c r="D114" s="53">
        <v>2.2200000000000002</v>
      </c>
    </row>
    <row r="115" spans="1:4" ht="25.5">
      <c r="A115" s="45">
        <v>58</v>
      </c>
      <c r="B115" s="37" t="s">
        <v>78</v>
      </c>
      <c r="C115" s="38"/>
      <c r="D115" s="51" t="s">
        <v>242</v>
      </c>
    </row>
    <row r="116" spans="1:4">
      <c r="A116" s="45"/>
      <c r="B116" s="37" t="s">
        <v>273</v>
      </c>
      <c r="C116" s="38"/>
      <c r="D116" s="52" t="s">
        <v>243</v>
      </c>
    </row>
    <row r="117" spans="1:4">
      <c r="A117" s="45"/>
      <c r="B117" s="37" t="s">
        <v>53</v>
      </c>
      <c r="C117" s="38"/>
      <c r="D117" s="52" t="s">
        <v>275</v>
      </c>
    </row>
    <row r="118" spans="1:4">
      <c r="A118" s="45"/>
      <c r="B118" s="37" t="s">
        <v>79</v>
      </c>
      <c r="C118" s="38" t="s">
        <v>80</v>
      </c>
      <c r="D118" s="53">
        <v>0.81</v>
      </c>
    </row>
    <row r="119" spans="1:4">
      <c r="A119" s="45">
        <v>59</v>
      </c>
      <c r="B119" s="37" t="s">
        <v>78</v>
      </c>
      <c r="C119" s="38"/>
      <c r="D119" s="51" t="s">
        <v>245</v>
      </c>
    </row>
    <row r="120" spans="1:4">
      <c r="A120" s="45"/>
      <c r="B120" s="37" t="s">
        <v>273</v>
      </c>
      <c r="C120" s="38"/>
      <c r="D120" s="52" t="s">
        <v>243</v>
      </c>
    </row>
    <row r="121" spans="1:4">
      <c r="A121" s="45"/>
      <c r="B121" s="37" t="s">
        <v>53</v>
      </c>
      <c r="C121" s="38"/>
      <c r="D121" s="52" t="s">
        <v>275</v>
      </c>
    </row>
    <row r="122" spans="1:4">
      <c r="A122" s="45"/>
      <c r="B122" s="37" t="s">
        <v>79</v>
      </c>
      <c r="C122" s="38" t="s">
        <v>80</v>
      </c>
      <c r="D122" s="52">
        <v>0.31</v>
      </c>
    </row>
    <row r="123" spans="1:4">
      <c r="A123" s="45">
        <v>60</v>
      </c>
      <c r="B123" s="37" t="s">
        <v>78</v>
      </c>
      <c r="C123" s="38"/>
      <c r="D123" s="51" t="s">
        <v>270</v>
      </c>
    </row>
    <row r="124" spans="1:4">
      <c r="A124" s="45"/>
      <c r="B124" s="37" t="s">
        <v>273</v>
      </c>
      <c r="C124" s="38"/>
      <c r="D124" s="52" t="s">
        <v>243</v>
      </c>
    </row>
    <row r="125" spans="1:4">
      <c r="A125" s="45"/>
      <c r="B125" s="37" t="s">
        <v>53</v>
      </c>
      <c r="C125" s="38"/>
      <c r="D125" s="52" t="s">
        <v>275</v>
      </c>
    </row>
    <row r="126" spans="1:4">
      <c r="A126" s="45"/>
      <c r="B126" s="37" t="s">
        <v>79</v>
      </c>
      <c r="C126" s="38" t="s">
        <v>80</v>
      </c>
      <c r="D126" s="52">
        <v>0.45</v>
      </c>
    </row>
    <row r="127" spans="1:4">
      <c r="A127" s="45">
        <v>61</v>
      </c>
      <c r="B127" s="37" t="s">
        <v>78</v>
      </c>
      <c r="C127" s="38"/>
      <c r="D127" s="51" t="s">
        <v>246</v>
      </c>
    </row>
    <row r="128" spans="1:4">
      <c r="A128" s="45"/>
      <c r="B128" s="37" t="s">
        <v>273</v>
      </c>
      <c r="C128" s="38"/>
      <c r="D128" s="52" t="s">
        <v>240</v>
      </c>
    </row>
    <row r="129" spans="1:4">
      <c r="A129" s="45"/>
      <c r="B129" s="37" t="s">
        <v>53</v>
      </c>
      <c r="C129" s="38"/>
      <c r="D129" s="52" t="s">
        <v>275</v>
      </c>
    </row>
    <row r="130" spans="1:4">
      <c r="A130" s="45"/>
      <c r="B130" s="37" t="s">
        <v>79</v>
      </c>
      <c r="C130" s="38" t="s">
        <v>80</v>
      </c>
      <c r="D130" s="52">
        <v>1.85</v>
      </c>
    </row>
    <row r="131" spans="1:4">
      <c r="A131" s="45">
        <v>62</v>
      </c>
      <c r="B131" s="37" t="s">
        <v>78</v>
      </c>
      <c r="C131" s="38"/>
      <c r="D131" s="82" t="s">
        <v>271</v>
      </c>
    </row>
    <row r="132" spans="1:4">
      <c r="A132" s="45"/>
      <c r="B132" s="37" t="s">
        <v>273</v>
      </c>
      <c r="C132" s="38"/>
      <c r="D132" s="52"/>
    </row>
    <row r="133" spans="1:4">
      <c r="A133" s="45"/>
      <c r="B133" s="37" t="s">
        <v>53</v>
      </c>
      <c r="C133" s="38"/>
      <c r="D133" s="52" t="s">
        <v>275</v>
      </c>
    </row>
    <row r="134" spans="1:4">
      <c r="A134" s="45"/>
      <c r="B134" s="37" t="s">
        <v>79</v>
      </c>
      <c r="C134" s="38" t="s">
        <v>80</v>
      </c>
      <c r="D134" s="52">
        <v>2.5</v>
      </c>
    </row>
    <row r="135" spans="1:4" ht="15" customHeight="1">
      <c r="A135" s="127" t="s">
        <v>116</v>
      </c>
      <c r="B135" s="128"/>
      <c r="C135" s="128"/>
      <c r="D135" s="129"/>
    </row>
    <row r="136" spans="1:4" ht="25.5">
      <c r="A136" s="47">
        <v>63</v>
      </c>
      <c r="B136" s="40" t="s">
        <v>277</v>
      </c>
      <c r="C136" s="38" t="s">
        <v>80</v>
      </c>
      <c r="D136" s="53">
        <v>0</v>
      </c>
    </row>
    <row r="137" spans="1:4" ht="25.5">
      <c r="A137" s="45">
        <v>64</v>
      </c>
      <c r="B137" s="37" t="s">
        <v>117</v>
      </c>
      <c r="C137" s="38" t="s">
        <v>80</v>
      </c>
      <c r="D137" s="49">
        <f>D138</f>
        <v>166487.10999999999</v>
      </c>
    </row>
    <row r="138" spans="1:4">
      <c r="A138" s="45">
        <v>65</v>
      </c>
      <c r="B138" s="39" t="s">
        <v>201</v>
      </c>
      <c r="C138" s="38" t="s">
        <v>80</v>
      </c>
      <c r="D138" s="49">
        <v>166487.10999999999</v>
      </c>
    </row>
    <row r="139" spans="1:4" ht="25.5">
      <c r="A139" s="45">
        <v>66</v>
      </c>
      <c r="B139" s="40" t="s">
        <v>278</v>
      </c>
      <c r="C139" s="38" t="s">
        <v>80</v>
      </c>
      <c r="D139" s="49">
        <v>0</v>
      </c>
    </row>
    <row r="140" spans="1:4" ht="25.5">
      <c r="A140" s="45">
        <v>67</v>
      </c>
      <c r="B140" s="37" t="s">
        <v>118</v>
      </c>
      <c r="C140" s="38" t="s">
        <v>80</v>
      </c>
      <c r="D140" s="49">
        <f>D141</f>
        <v>153719.1</v>
      </c>
    </row>
    <row r="141" spans="1:4">
      <c r="A141" s="45">
        <v>68</v>
      </c>
      <c r="B141" s="39" t="s">
        <v>201</v>
      </c>
      <c r="C141" s="38" t="s">
        <v>80</v>
      </c>
      <c r="D141" s="49">
        <f>D148+D159+D170+D181</f>
        <v>153719.1</v>
      </c>
    </row>
    <row r="142" spans="1:4">
      <c r="A142" s="132" t="s">
        <v>119</v>
      </c>
      <c r="B142" s="133"/>
      <c r="C142" s="133"/>
      <c r="D142" s="134"/>
    </row>
    <row r="143" spans="1:4">
      <c r="A143" s="54">
        <v>69</v>
      </c>
      <c r="B143" s="41" t="s">
        <v>82</v>
      </c>
      <c r="C143" s="60" t="s">
        <v>6</v>
      </c>
      <c r="D143" s="53" t="s">
        <v>279</v>
      </c>
    </row>
    <row r="144" spans="1:4">
      <c r="A144" s="54"/>
      <c r="B144" s="41" t="s">
        <v>53</v>
      </c>
      <c r="C144" s="60" t="s">
        <v>6</v>
      </c>
      <c r="D144" s="55" t="s">
        <v>68</v>
      </c>
    </row>
    <row r="145" spans="1:4" ht="25.5">
      <c r="A145" s="54"/>
      <c r="B145" s="41" t="s">
        <v>120</v>
      </c>
      <c r="C145" s="60" t="s">
        <v>121</v>
      </c>
      <c r="D145" s="83">
        <v>5802.02</v>
      </c>
    </row>
    <row r="146" spans="1:4">
      <c r="A146" s="54"/>
      <c r="B146" s="41" t="s">
        <v>122</v>
      </c>
      <c r="C146" s="60" t="s">
        <v>80</v>
      </c>
      <c r="D146" s="83">
        <v>360887.77</v>
      </c>
    </row>
    <row r="147" spans="1:4">
      <c r="A147" s="54"/>
      <c r="B147" s="41" t="s">
        <v>123</v>
      </c>
      <c r="C147" s="60" t="s">
        <v>80</v>
      </c>
      <c r="D147" s="139">
        <v>364375.78</v>
      </c>
    </row>
    <row r="148" spans="1:4">
      <c r="A148" s="54"/>
      <c r="B148" s="41" t="s">
        <v>124</v>
      </c>
      <c r="C148" s="60" t="s">
        <v>80</v>
      </c>
      <c r="D148" s="139">
        <v>30466.93</v>
      </c>
    </row>
    <row r="149" spans="1:4" ht="25.5">
      <c r="A149" s="54"/>
      <c r="B149" s="41" t="s">
        <v>125</v>
      </c>
      <c r="C149" s="60" t="s">
        <v>80</v>
      </c>
      <c r="D149" s="83">
        <v>360887.77</v>
      </c>
    </row>
    <row r="150" spans="1:4" ht="25.5">
      <c r="A150" s="54"/>
      <c r="B150" s="41" t="s">
        <v>126</v>
      </c>
      <c r="C150" s="60" t="s">
        <v>80</v>
      </c>
      <c r="D150" s="139">
        <f>D147</f>
        <v>364375.78</v>
      </c>
    </row>
    <row r="151" spans="1:4" ht="25.5">
      <c r="A151" s="54"/>
      <c r="B151" s="41" t="s">
        <v>127</v>
      </c>
      <c r="C151" s="60" t="s">
        <v>80</v>
      </c>
      <c r="D151" s="139">
        <f>D148</f>
        <v>30466.93</v>
      </c>
    </row>
    <row r="152" spans="1:4" ht="25.5">
      <c r="A152" s="54"/>
      <c r="B152" s="41" t="s">
        <v>128</v>
      </c>
      <c r="C152" s="60" t="s">
        <v>80</v>
      </c>
      <c r="D152" s="49">
        <v>0</v>
      </c>
    </row>
    <row r="153" spans="1:4">
      <c r="A153" s="132" t="s">
        <v>119</v>
      </c>
      <c r="B153" s="133"/>
      <c r="C153" s="133"/>
      <c r="D153" s="134"/>
    </row>
    <row r="154" spans="1:4">
      <c r="A154" s="54">
        <v>70</v>
      </c>
      <c r="B154" s="41" t="s">
        <v>82</v>
      </c>
      <c r="C154" s="60" t="s">
        <v>6</v>
      </c>
      <c r="D154" s="55" t="s">
        <v>139</v>
      </c>
    </row>
    <row r="155" spans="1:4">
      <c r="A155" s="54"/>
      <c r="B155" s="41" t="s">
        <v>53</v>
      </c>
      <c r="C155" s="60" t="s">
        <v>6</v>
      </c>
      <c r="D155" s="53" t="s">
        <v>148</v>
      </c>
    </row>
    <row r="156" spans="1:4" ht="25.5">
      <c r="A156" s="54"/>
      <c r="B156" s="41" t="s">
        <v>120</v>
      </c>
      <c r="C156" s="60" t="s">
        <v>121</v>
      </c>
      <c r="D156" s="83">
        <v>134.41</v>
      </c>
    </row>
    <row r="157" spans="1:4">
      <c r="A157" s="54"/>
      <c r="B157" s="41" t="s">
        <v>122</v>
      </c>
      <c r="C157" s="60" t="s">
        <v>80</v>
      </c>
      <c r="D157" s="83">
        <v>272536.36</v>
      </c>
    </row>
    <row r="158" spans="1:4">
      <c r="A158" s="54"/>
      <c r="B158" s="41" t="s">
        <v>123</v>
      </c>
      <c r="C158" s="60" t="s">
        <v>80</v>
      </c>
      <c r="D158" s="139">
        <v>272996.95</v>
      </c>
    </row>
    <row r="159" spans="1:4">
      <c r="A159" s="54"/>
      <c r="B159" s="41" t="s">
        <v>124</v>
      </c>
      <c r="C159" s="60" t="s">
        <v>80</v>
      </c>
      <c r="D159" s="139">
        <v>23776.5</v>
      </c>
    </row>
    <row r="160" spans="1:4" ht="25.5">
      <c r="A160" s="54"/>
      <c r="B160" s="41" t="s">
        <v>125</v>
      </c>
      <c r="C160" s="60" t="s">
        <v>80</v>
      </c>
      <c r="D160" s="83">
        <v>272536.36</v>
      </c>
    </row>
    <row r="161" spans="1:4" ht="25.5">
      <c r="A161" s="54"/>
      <c r="B161" s="41" t="s">
        <v>126</v>
      </c>
      <c r="C161" s="60" t="s">
        <v>80</v>
      </c>
      <c r="D161" s="139">
        <f>D158</f>
        <v>272996.95</v>
      </c>
    </row>
    <row r="162" spans="1:4" ht="25.5">
      <c r="A162" s="54"/>
      <c r="B162" s="41" t="s">
        <v>127</v>
      </c>
      <c r="C162" s="60" t="s">
        <v>80</v>
      </c>
      <c r="D162" s="139">
        <f>D159</f>
        <v>23776.5</v>
      </c>
    </row>
    <row r="163" spans="1:4" ht="25.5">
      <c r="A163" s="54"/>
      <c r="B163" s="41" t="s">
        <v>128</v>
      </c>
      <c r="C163" s="60" t="s">
        <v>80</v>
      </c>
      <c r="D163" s="49">
        <v>0</v>
      </c>
    </row>
    <row r="164" spans="1:4">
      <c r="A164" s="132" t="s">
        <v>119</v>
      </c>
      <c r="B164" s="133"/>
      <c r="C164" s="133"/>
      <c r="D164" s="134"/>
    </row>
    <row r="165" spans="1:4">
      <c r="A165" s="54">
        <v>71</v>
      </c>
      <c r="B165" s="41" t="s">
        <v>82</v>
      </c>
      <c r="C165" s="60" t="s">
        <v>6</v>
      </c>
      <c r="D165" s="55" t="s">
        <v>142</v>
      </c>
    </row>
    <row r="166" spans="1:4">
      <c r="A166" s="54"/>
      <c r="B166" s="41" t="s">
        <v>53</v>
      </c>
      <c r="C166" s="60" t="s">
        <v>6</v>
      </c>
      <c r="D166" s="55" t="s">
        <v>148</v>
      </c>
    </row>
    <row r="167" spans="1:4" ht="25.5">
      <c r="A167" s="54"/>
      <c r="B167" s="41" t="s">
        <v>120</v>
      </c>
      <c r="C167" s="60" t="s">
        <v>121</v>
      </c>
      <c r="D167" s="175" t="s">
        <v>345</v>
      </c>
    </row>
    <row r="168" spans="1:4">
      <c r="A168" s="54"/>
      <c r="B168" s="41" t="s">
        <v>122</v>
      </c>
      <c r="C168" s="60" t="s">
        <v>80</v>
      </c>
      <c r="D168" s="175" t="s">
        <v>346</v>
      </c>
    </row>
    <row r="169" spans="1:4">
      <c r="A169" s="54"/>
      <c r="B169" s="41" t="s">
        <v>123</v>
      </c>
      <c r="C169" s="60" t="s">
        <v>80</v>
      </c>
      <c r="D169" s="139">
        <v>840591.92</v>
      </c>
    </row>
    <row r="170" spans="1:4">
      <c r="A170" s="54"/>
      <c r="B170" s="41" t="s">
        <v>124</v>
      </c>
      <c r="C170" s="60" t="s">
        <v>80</v>
      </c>
      <c r="D170" s="139">
        <v>73080.3</v>
      </c>
    </row>
    <row r="171" spans="1:4" ht="25.5">
      <c r="A171" s="54"/>
      <c r="B171" s="41" t="s">
        <v>125</v>
      </c>
      <c r="C171" s="60" t="s">
        <v>80</v>
      </c>
      <c r="D171" s="175" t="s">
        <v>346</v>
      </c>
    </row>
    <row r="172" spans="1:4" ht="25.5">
      <c r="A172" s="54"/>
      <c r="B172" s="41" t="s">
        <v>126</v>
      </c>
      <c r="C172" s="60" t="s">
        <v>80</v>
      </c>
      <c r="D172" s="139">
        <f>D169</f>
        <v>840591.92</v>
      </c>
    </row>
    <row r="173" spans="1:4" ht="25.5">
      <c r="A173" s="54"/>
      <c r="B173" s="41" t="s">
        <v>127</v>
      </c>
      <c r="C173" s="60" t="s">
        <v>80</v>
      </c>
      <c r="D173" s="139">
        <f>D170</f>
        <v>73080.3</v>
      </c>
    </row>
    <row r="174" spans="1:4" ht="25.5">
      <c r="A174" s="54"/>
      <c r="B174" s="41" t="s">
        <v>128</v>
      </c>
      <c r="C174" s="60" t="s">
        <v>80</v>
      </c>
      <c r="D174" s="139">
        <v>0</v>
      </c>
    </row>
    <row r="175" spans="1:4">
      <c r="A175" s="132" t="s">
        <v>119</v>
      </c>
      <c r="B175" s="133"/>
      <c r="C175" s="133"/>
      <c r="D175" s="134"/>
    </row>
    <row r="176" spans="1:4">
      <c r="A176" s="54">
        <v>72</v>
      </c>
      <c r="B176" s="41" t="s">
        <v>82</v>
      </c>
      <c r="C176" s="60" t="s">
        <v>6</v>
      </c>
      <c r="D176" s="55" t="s">
        <v>141</v>
      </c>
    </row>
    <row r="177" spans="1:4">
      <c r="A177" s="54"/>
      <c r="B177" s="41" t="s">
        <v>53</v>
      </c>
      <c r="C177" s="60" t="s">
        <v>6</v>
      </c>
      <c r="D177" s="55" t="s">
        <v>150</v>
      </c>
    </row>
    <row r="178" spans="1:4" ht="25.5">
      <c r="A178" s="54"/>
      <c r="B178" s="41" t="s">
        <v>120</v>
      </c>
      <c r="C178" s="60" t="s">
        <v>121</v>
      </c>
      <c r="D178" s="175" t="s">
        <v>347</v>
      </c>
    </row>
    <row r="179" spans="1:4">
      <c r="A179" s="54"/>
      <c r="B179" s="41" t="s">
        <v>122</v>
      </c>
      <c r="C179" s="60" t="s">
        <v>80</v>
      </c>
      <c r="D179" s="175" t="s">
        <v>348</v>
      </c>
    </row>
    <row r="180" spans="1:4">
      <c r="A180" s="54"/>
      <c r="B180" s="41" t="s">
        <v>123</v>
      </c>
      <c r="C180" s="60" t="s">
        <v>80</v>
      </c>
      <c r="D180" s="139">
        <v>344227.46</v>
      </c>
    </row>
    <row r="181" spans="1:4">
      <c r="A181" s="54"/>
      <c r="B181" s="41" t="s">
        <v>124</v>
      </c>
      <c r="C181" s="60" t="s">
        <v>80</v>
      </c>
      <c r="D181" s="139">
        <v>26395.37</v>
      </c>
    </row>
    <row r="182" spans="1:4" ht="25.5">
      <c r="A182" s="54"/>
      <c r="B182" s="41" t="s">
        <v>125</v>
      </c>
      <c r="C182" s="60" t="s">
        <v>80</v>
      </c>
      <c r="D182" s="175" t="s">
        <v>348</v>
      </c>
    </row>
    <row r="183" spans="1:4" ht="25.5">
      <c r="A183" s="54"/>
      <c r="B183" s="41" t="s">
        <v>126</v>
      </c>
      <c r="C183" s="60" t="s">
        <v>80</v>
      </c>
      <c r="D183" s="139">
        <f>D180</f>
        <v>344227.46</v>
      </c>
    </row>
    <row r="184" spans="1:4" ht="25.5">
      <c r="A184" s="54"/>
      <c r="B184" s="41" t="s">
        <v>127</v>
      </c>
      <c r="C184" s="60" t="s">
        <v>80</v>
      </c>
      <c r="D184" s="139">
        <f>D181</f>
        <v>26395.37</v>
      </c>
    </row>
    <row r="185" spans="1:4" ht="26.25" thickBot="1">
      <c r="A185" s="176"/>
      <c r="B185" s="177" t="s">
        <v>128</v>
      </c>
      <c r="C185" s="178" t="s">
        <v>80</v>
      </c>
      <c r="D185" s="179">
        <v>0</v>
      </c>
    </row>
    <row r="186" spans="1:4" ht="15.75" customHeight="1">
      <c r="A186" s="180" t="s">
        <v>129</v>
      </c>
      <c r="B186" s="181"/>
      <c r="C186" s="181"/>
      <c r="D186" s="182"/>
    </row>
    <row r="187" spans="1:4">
      <c r="A187" s="45">
        <v>73</v>
      </c>
      <c r="B187" s="37" t="s">
        <v>112</v>
      </c>
      <c r="C187" s="38" t="s">
        <v>14</v>
      </c>
      <c r="D187" s="53">
        <v>0</v>
      </c>
    </row>
    <row r="188" spans="1:4">
      <c r="A188" s="45">
        <v>74</v>
      </c>
      <c r="B188" s="37" t="s">
        <v>113</v>
      </c>
      <c r="C188" s="38" t="s">
        <v>14</v>
      </c>
      <c r="D188" s="53">
        <v>0</v>
      </c>
    </row>
    <row r="189" spans="1:4" ht="25.5">
      <c r="A189" s="45">
        <v>75</v>
      </c>
      <c r="B189" s="37" t="s">
        <v>114</v>
      </c>
      <c r="C189" s="38" t="s">
        <v>6</v>
      </c>
      <c r="D189" s="53" t="s">
        <v>255</v>
      </c>
    </row>
    <row r="190" spans="1:4">
      <c r="A190" s="45">
        <v>76</v>
      </c>
      <c r="B190" s="37" t="s">
        <v>115</v>
      </c>
      <c r="C190" s="38" t="s">
        <v>80</v>
      </c>
      <c r="D190" s="49">
        <v>0</v>
      </c>
    </row>
    <row r="191" spans="1:4" ht="15.75" customHeight="1">
      <c r="A191" s="127" t="s">
        <v>202</v>
      </c>
      <c r="B191" s="128"/>
      <c r="C191" s="128"/>
      <c r="D191" s="129"/>
    </row>
    <row r="192" spans="1:4">
      <c r="A192" s="45">
        <v>77</v>
      </c>
      <c r="B192" s="37" t="s">
        <v>130</v>
      </c>
      <c r="C192" s="38" t="s">
        <v>14</v>
      </c>
      <c r="D192" s="53">
        <v>8</v>
      </c>
    </row>
    <row r="193" spans="1:4">
      <c r="A193" s="45">
        <v>78</v>
      </c>
      <c r="B193" s="37" t="s">
        <v>131</v>
      </c>
      <c r="C193" s="38" t="s">
        <v>132</v>
      </c>
      <c r="D193" s="53">
        <v>0</v>
      </c>
    </row>
    <row r="194" spans="1:4" ht="26.25" thickBot="1">
      <c r="A194" s="56">
        <v>79</v>
      </c>
      <c r="B194" s="57" t="s">
        <v>133</v>
      </c>
      <c r="C194" s="58" t="s">
        <v>80</v>
      </c>
      <c r="D194" s="59" t="s">
        <v>325</v>
      </c>
    </row>
  </sheetData>
  <mergeCells count="14">
    <mergeCell ref="A191:D191"/>
    <mergeCell ref="A175:D175"/>
    <mergeCell ref="A142:D142"/>
    <mergeCell ref="A153:D153"/>
    <mergeCell ref="A164:D164"/>
    <mergeCell ref="A186:D186"/>
    <mergeCell ref="A82:D82"/>
    <mergeCell ref="A135:D135"/>
    <mergeCell ref="A1:D1"/>
    <mergeCell ref="A6:D6"/>
    <mergeCell ref="A28:D28"/>
    <mergeCell ref="A30:B30"/>
    <mergeCell ref="A31:B31"/>
    <mergeCell ref="A29:B29"/>
  </mergeCells>
  <phoneticPr fontId="0" type="noConversion"/>
  <pageMargins left="0.18" right="0.21" top="0.24" bottom="0.28000000000000003" header="0.2" footer="0.18"/>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Форма 2.1</vt:lpstr>
      <vt:lpstr>Форма 2.2</vt:lpstr>
      <vt:lpstr>Форма 2.3</vt:lpstr>
      <vt:lpstr>Форма 2.4</vt:lpstr>
      <vt:lpstr>Форма 2.5</vt:lpstr>
      <vt:lpstr>Форма 2.6</vt:lpstr>
      <vt:lpstr>Форма 2.7</vt:lpstr>
      <vt:lpstr>Форма 2.8</vt:lpstr>
    </vt:vector>
  </TitlesOfParts>
  <Company>diakov.net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Пользователь Windows</cp:lastModifiedBy>
  <cp:lastPrinted>2019-03-26T07:39:43Z</cp:lastPrinted>
  <dcterms:created xsi:type="dcterms:W3CDTF">2014-12-15T06:48:03Z</dcterms:created>
  <dcterms:modified xsi:type="dcterms:W3CDTF">2019-03-26T07:39:45Z</dcterms:modified>
</cp:coreProperties>
</file>